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Совместные заседания советов (МСП+Инвест или ПК+Антикризис)\ПК+антикризис 8 февраля 2024\протокол с приложениями для подписи (чистовики)\"/>
    </mc:Choice>
  </mc:AlternateContent>
  <bookViews>
    <workbookView xWindow="0" yWindow="0" windowWidth="28800" windowHeight="11835"/>
  </bookViews>
  <sheets>
    <sheet name="Касса по МунПрограммам " sheetId="2" r:id="rId1"/>
    <sheet name="Касса по НацПроектам " sheetId="3" r:id="rId2"/>
    <sheet name="Касса исполнение по НацПроектам" sheetId="4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BL16" i="4" l="1"/>
  <c r="BI16" i="4"/>
  <c r="BD16" i="4"/>
  <c r="BA16" i="4"/>
  <c r="AW16" i="4"/>
  <c r="AV16" i="4"/>
  <c r="AS16" i="4" s="1"/>
  <c r="AO16" i="4"/>
  <c r="AN16" i="4"/>
  <c r="AK16" i="4"/>
  <c r="AG16" i="4"/>
  <c r="AF16" i="4"/>
  <c r="Y16" i="4"/>
  <c r="AC16" i="4" s="1"/>
  <c r="X16" i="4"/>
  <c r="Q16" i="4"/>
  <c r="P16" i="4"/>
  <c r="U16" i="4" s="1"/>
  <c r="BT15" i="4"/>
  <c r="BQ15" i="4"/>
  <c r="BM15" i="4"/>
  <c r="BL15" i="4"/>
  <c r="BI15" i="4" s="1"/>
  <c r="BD15" i="4"/>
  <c r="AW15" i="4"/>
  <c r="BA15" i="4" s="1"/>
  <c r="AV15" i="4"/>
  <c r="AO15" i="4"/>
  <c r="X15" i="4"/>
  <c r="P15" i="4"/>
  <c r="O15" i="4"/>
  <c r="N15" i="4"/>
  <c r="M15" i="4"/>
  <c r="L15" i="4"/>
  <c r="H15" i="4"/>
  <c r="D15" i="4"/>
  <c r="BT14" i="4"/>
  <c r="BQ14" i="4"/>
  <c r="BM14" i="4"/>
  <c r="BL14" i="4"/>
  <c r="BI14" i="4" s="1"/>
  <c r="BD14" i="4"/>
  <c r="AW14" i="4"/>
  <c r="BA14" i="4" s="1"/>
  <c r="AV14" i="4"/>
  <c r="AS14" i="4"/>
  <c r="AO14" i="4"/>
  <c r="AN14" i="4"/>
  <c r="AK14" i="4" s="1"/>
  <c r="AG14" i="4"/>
  <c r="P14" i="4" s="1"/>
  <c r="U14" i="4" s="1"/>
  <c r="X14" i="4"/>
  <c r="O14" i="4"/>
  <c r="N14" i="4"/>
  <c r="M14" i="4"/>
  <c r="H14" i="4"/>
  <c r="L14" i="4" s="1"/>
  <c r="BM13" i="4"/>
  <c r="BL13" i="4"/>
  <c r="BI13" i="4" s="1"/>
  <c r="BD13" i="4"/>
  <c r="AW13" i="4"/>
  <c r="BA13" i="4" s="1"/>
  <c r="AV13" i="4"/>
  <c r="AS13" i="4"/>
  <c r="AO13" i="4"/>
  <c r="AN13" i="4"/>
  <c r="AK13" i="4" s="1"/>
  <c r="AG13" i="4"/>
  <c r="Y13" i="4"/>
  <c r="X13" i="4"/>
  <c r="Q13" i="4"/>
  <c r="P13" i="4" s="1"/>
  <c r="U13" i="4" s="1"/>
  <c r="O13" i="4"/>
  <c r="N13" i="4"/>
  <c r="M13" i="4"/>
  <c r="H13" i="4"/>
  <c r="L13" i="4" s="1"/>
  <c r="G13" i="4"/>
  <c r="AF13" i="4" s="1"/>
  <c r="AC13" i="4" s="1"/>
  <c r="D13" i="4"/>
  <c r="BM12" i="4"/>
  <c r="BL12" i="4"/>
  <c r="BI12" i="4"/>
  <c r="BD12" i="4"/>
  <c r="BC12" i="4"/>
  <c r="BB12" i="4"/>
  <c r="AW12" i="4"/>
  <c r="AV12" i="4"/>
  <c r="AS12" i="4"/>
  <c r="BA12" i="4" s="1"/>
  <c r="AO12" i="4"/>
  <c r="AN12" i="4"/>
  <c r="AK12" i="4" s="1"/>
  <c r="AG12" i="4"/>
  <c r="P12" i="4" s="1"/>
  <c r="BM7" i="4"/>
  <c r="AW7" i="4"/>
  <c r="AV7" i="4"/>
  <c r="AT7" i="4"/>
  <c r="AO7" i="4"/>
  <c r="AL7" i="4"/>
  <c r="AG7" i="4"/>
  <c r="X7" i="4"/>
  <c r="V7" i="4"/>
  <c r="G7" i="4"/>
  <c r="BL7" i="4" s="1"/>
  <c r="F7" i="4"/>
  <c r="W7" i="4" s="1"/>
  <c r="E7" i="4"/>
  <c r="BJ7" i="4" s="1"/>
  <c r="BL6" i="4"/>
  <c r="BK6" i="4"/>
  <c r="BJ6" i="4"/>
  <c r="BI6" i="4"/>
  <c r="BH6" i="4"/>
  <c r="BG6" i="4"/>
  <c r="BF6" i="4"/>
  <c r="BK25" i="3"/>
  <c r="BJ25" i="3"/>
  <c r="BI25" i="3"/>
  <c r="BG25" i="3"/>
  <c r="BF25" i="3"/>
  <c r="BE25" i="3"/>
  <c r="BC25" i="3"/>
  <c r="BB25" i="3"/>
  <c r="BA25" i="3"/>
  <c r="AY25" i="3"/>
  <c r="AX25" i="3"/>
  <c r="AW25" i="3"/>
  <c r="AU25" i="3"/>
  <c r="AT25" i="3"/>
  <c r="AS25" i="3"/>
  <c r="AQ25" i="3"/>
  <c r="AP25" i="3"/>
  <c r="AO25" i="3"/>
  <c r="AM25" i="3"/>
  <c r="AL25" i="3"/>
  <c r="AK25" i="3"/>
  <c r="O24" i="3"/>
  <c r="N24" i="3"/>
  <c r="M24" i="3"/>
  <c r="L24" i="3"/>
  <c r="G24" i="3"/>
  <c r="F24" i="3"/>
  <c r="E24" i="3"/>
  <c r="D24" i="3"/>
  <c r="BH23" i="3"/>
  <c r="BD23" i="3"/>
  <c r="AZ23" i="3"/>
  <c r="AV23" i="3"/>
  <c r="AR23" i="3"/>
  <c r="AN23" i="3"/>
  <c r="AJ23" i="3"/>
  <c r="AA23" i="3"/>
  <c r="W23" i="3"/>
  <c r="O23" i="3"/>
  <c r="O22" i="3"/>
  <c r="N22" i="3"/>
  <c r="M22" i="3"/>
  <c r="L22" i="3"/>
  <c r="G22" i="3"/>
  <c r="F22" i="3"/>
  <c r="E22" i="3"/>
  <c r="D22" i="3"/>
  <c r="BH21" i="3"/>
  <c r="BD21" i="3"/>
  <c r="AZ21" i="3"/>
  <c r="AV21" i="3"/>
  <c r="AR21" i="3"/>
  <c r="AN21" i="3"/>
  <c r="AJ21" i="3"/>
  <c r="O21" i="3"/>
  <c r="BH20" i="3"/>
  <c r="BD20" i="3"/>
  <c r="AZ20" i="3"/>
  <c r="AV20" i="3"/>
  <c r="AR20" i="3"/>
  <c r="AN20" i="3"/>
  <c r="AJ20" i="3"/>
  <c r="S20" i="3"/>
  <c r="F20" i="3"/>
  <c r="E20" i="3"/>
  <c r="BH19" i="3"/>
  <c r="BD19" i="3"/>
  <c r="AZ19" i="3"/>
  <c r="AV19" i="3"/>
  <c r="AR19" i="3"/>
  <c r="AN19" i="3"/>
  <c r="AJ19" i="3"/>
  <c r="AA19" i="3"/>
  <c r="W19" i="3"/>
  <c r="S19" i="3"/>
  <c r="O19" i="3"/>
  <c r="F19" i="3"/>
  <c r="E19" i="3"/>
  <c r="BH18" i="3"/>
  <c r="BD18" i="3"/>
  <c r="AZ18" i="3"/>
  <c r="AV18" i="3"/>
  <c r="AR18" i="3"/>
  <c r="AN18" i="3"/>
  <c r="AJ18" i="3"/>
  <c r="W18" i="3"/>
  <c r="S18" i="3"/>
  <c r="O18" i="3"/>
  <c r="BH17" i="3"/>
  <c r="BD17" i="3"/>
  <c r="AZ17" i="3"/>
  <c r="AV17" i="3"/>
  <c r="AR17" i="3"/>
  <c r="AN17" i="3"/>
  <c r="AJ17" i="3"/>
  <c r="O17" i="3"/>
  <c r="F17" i="3"/>
  <c r="E17" i="3"/>
  <c r="BH16" i="3"/>
  <c r="BD16" i="3"/>
  <c r="AZ16" i="3"/>
  <c r="AV16" i="3"/>
  <c r="AR16" i="3"/>
  <c r="AN16" i="3"/>
  <c r="AJ16" i="3"/>
  <c r="W16" i="3"/>
  <c r="S16" i="3"/>
  <c r="O16" i="3"/>
  <c r="D16" i="3"/>
  <c r="O15" i="3"/>
  <c r="N15" i="3"/>
  <c r="M15" i="3"/>
  <c r="L15" i="3"/>
  <c r="G15" i="3"/>
  <c r="F15" i="3"/>
  <c r="E15" i="3"/>
  <c r="D15" i="3"/>
  <c r="BH14" i="3"/>
  <c r="BD14" i="3"/>
  <c r="AZ14" i="3"/>
  <c r="AV14" i="3"/>
  <c r="AR14" i="3"/>
  <c r="AN14" i="3"/>
  <c r="AJ14" i="3"/>
  <c r="O14" i="3"/>
  <c r="O13" i="3"/>
  <c r="N13" i="3"/>
  <c r="M13" i="3"/>
  <c r="L13" i="3"/>
  <c r="G13" i="3"/>
  <c r="F13" i="3"/>
  <c r="E13" i="3"/>
  <c r="D13" i="3"/>
  <c r="N12" i="3"/>
  <c r="M12" i="3"/>
  <c r="L12" i="3"/>
  <c r="G12" i="3"/>
  <c r="F12" i="3"/>
  <c r="E12" i="3"/>
  <c r="D12" i="3"/>
  <c r="BH11" i="3"/>
  <c r="AZ11" i="3"/>
  <c r="AV11" i="3"/>
  <c r="AR11" i="3"/>
  <c r="AN11" i="3"/>
  <c r="AJ11" i="3"/>
  <c r="S11" i="3"/>
  <c r="O11" i="3"/>
  <c r="BH10" i="3"/>
  <c r="BD10" i="3"/>
  <c r="AZ10" i="3"/>
  <c r="AZ25" i="3" s="1"/>
  <c r="AV10" i="3"/>
  <c r="AR10" i="3"/>
  <c r="AR25" i="3" s="1"/>
  <c r="AN10" i="3"/>
  <c r="AJ10" i="3"/>
  <c r="AA10" i="3"/>
  <c r="W10" i="3"/>
  <c r="S10" i="3"/>
  <c r="O10" i="3"/>
  <c r="E10" i="3"/>
  <c r="BH9" i="3"/>
  <c r="BH25" i="3" s="1"/>
  <c r="BD9" i="3"/>
  <c r="BD25" i="3" s="1"/>
  <c r="AV9" i="3"/>
  <c r="AV25" i="3" s="1"/>
  <c r="AR9" i="3"/>
  <c r="AN9" i="3"/>
  <c r="AN25" i="3" s="1"/>
  <c r="AJ9" i="3"/>
  <c r="AJ25" i="3" s="1"/>
  <c r="AA9" i="3"/>
  <c r="S9" i="3"/>
  <c r="O9" i="3"/>
  <c r="E9" i="3"/>
  <c r="AS7" i="4" l="1"/>
  <c r="BC7" i="4"/>
  <c r="D7" i="4"/>
  <c r="P7" i="4"/>
  <c r="U7" i="4" s="1"/>
  <c r="AM7" i="4"/>
  <c r="AN7" i="4"/>
  <c r="AU7" i="4"/>
  <c r="BB7" i="4"/>
  <c r="BK7" i="4"/>
  <c r="BD7" i="4"/>
  <c r="AK7" i="4" l="1"/>
  <c r="BI7" i="4"/>
  <c r="BA7" i="4"/>
  <c r="K31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10" i="2"/>
  <c r="N31" i="2"/>
  <c r="M31" i="2"/>
  <c r="L31" i="2"/>
  <c r="Q31" i="2"/>
  <c r="P31" i="2"/>
  <c r="O31" i="2"/>
  <c r="T31" i="2"/>
  <c r="S31" i="2"/>
  <c r="R31" i="2"/>
  <c r="W31" i="2"/>
  <c r="V31" i="2"/>
  <c r="U31" i="2"/>
  <c r="Y31" i="2" l="1"/>
  <c r="Z31" i="2"/>
  <c r="AA31" i="2"/>
  <c r="AB31" i="2"/>
  <c r="AD31" i="2"/>
  <c r="AE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X31" i="2"/>
  <c r="G31" i="2"/>
  <c r="H31" i="2"/>
  <c r="I31" i="2"/>
  <c r="E30" i="2"/>
  <c r="J30" i="2" s="1"/>
  <c r="E27" i="2"/>
  <c r="J27" i="2" s="1"/>
  <c r="E25" i="2"/>
  <c r="J25" i="2" s="1"/>
  <c r="E24" i="2"/>
  <c r="J24" i="2" s="1"/>
  <c r="AF31" i="2"/>
  <c r="AC31" i="2"/>
  <c r="F31" i="2" l="1"/>
  <c r="E26" i="2"/>
  <c r="J26" i="2" s="1"/>
  <c r="E21" i="2"/>
  <c r="J21" i="2" s="1"/>
  <c r="E28" i="2"/>
  <c r="J28" i="2" s="1"/>
  <c r="E23" i="2"/>
  <c r="J23" i="2" s="1"/>
  <c r="E20" i="2"/>
  <c r="J20" i="2" s="1"/>
  <c r="E18" i="2"/>
  <c r="E13" i="2"/>
  <c r="J13" i="2" s="1"/>
  <c r="E19" i="2"/>
  <c r="J19" i="2" s="1"/>
  <c r="E17" i="2"/>
  <c r="J17" i="2" s="1"/>
  <c r="E16" i="2"/>
  <c r="J16" i="2" s="1"/>
  <c r="E12" i="2"/>
  <c r="J12" i="2" s="1"/>
  <c r="J18" i="2" l="1"/>
  <c r="E29" i="2" l="1"/>
  <c r="J29" i="2" s="1"/>
  <c r="E22" i="2"/>
  <c r="J22" i="2" s="1"/>
  <c r="E15" i="2"/>
  <c r="J15" i="2" s="1"/>
  <c r="E11" i="2"/>
  <c r="J11" i="2" s="1"/>
  <c r="E14" i="2"/>
  <c r="J14" i="2" s="1"/>
  <c r="E10" i="2"/>
  <c r="J10" i="2" s="1"/>
  <c r="E31" i="2" l="1"/>
  <c r="J31" i="2" s="1"/>
</calcChain>
</file>

<file path=xl/sharedStrings.xml><?xml version="1.0" encoding="utf-8"?>
<sst xmlns="http://schemas.openxmlformats.org/spreadsheetml/2006/main" count="1352" uniqueCount="135">
  <si>
    <t>№</t>
  </si>
  <si>
    <t xml:space="preserve">% готовности </t>
  </si>
  <si>
    <t xml:space="preserve">виды оставшихся работ по объекту </t>
  </si>
  <si>
    <t>МО</t>
  </si>
  <si>
    <t>%</t>
  </si>
  <si>
    <t xml:space="preserve">установка оборудования по скейт-парку </t>
  </si>
  <si>
    <t>Наименование муниципальных образований</t>
  </si>
  <si>
    <t>тыс. руб.</t>
  </si>
  <si>
    <t>Утвержденные 
БА (ЛБО)
ВСЕГО</t>
  </si>
  <si>
    <t>ФБ</t>
  </si>
  <si>
    <t>АО</t>
  </si>
  <si>
    <t>Прогноз кассвых выплат помесячно, в тыс. руб.</t>
  </si>
  <si>
    <t>Прогоноз на год, всего</t>
  </si>
  <si>
    <t xml:space="preserve">Итого </t>
  </si>
  <si>
    <t>Развитие образования в городе Пыть-Яхе</t>
  </si>
  <si>
    <t>Социальное и демографическое развитие города Пыть-Яха</t>
  </si>
  <si>
    <t>Поддержка занятости населения в городе Пыть-Яхе</t>
  </si>
  <si>
    <t>Развитие агропромышленного комплекса в городе Пыть-Яхе</t>
  </si>
  <si>
    <t>Культурное пространство города Пыть-Яха</t>
  </si>
  <si>
    <t>Развитие физической культуры и спорта в городе Пыть-Яхе</t>
  </si>
  <si>
    <t>Устойчивое развитие коренных малочисленных народов Севера в городе Пыть-Яхе</t>
  </si>
  <si>
    <t>Развитие жилищной сферы в городе Пыть-Яхе</t>
  </si>
  <si>
    <t>Жилищно-коммунальный комплекс и городская среда города Пыть-Яха</t>
  </si>
  <si>
    <t>Экологическая безопасность города Пыть-Яха</t>
  </si>
  <si>
    <t>Современная транспортная система города Пыть-Яха</t>
  </si>
  <si>
    <t>Содержание городских территорий, озеленение и благоустройство в городе Пыть-Яхе</t>
  </si>
  <si>
    <t>Безопасность жизнедеятельности в городе Пыть-Яхе</t>
  </si>
  <si>
    <t>Профилактика правонарушений в городе Пыть-Яхе</t>
  </si>
  <si>
    <t>Укрепление межнационального и межконфессионального согласия, профилактика экстремизма в городе Пыть-Яхе</t>
  </si>
  <si>
    <t>Развитие гражданского общества в городе Пыть-Яхе</t>
  </si>
  <si>
    <t>Управление муниципальными финансами в городе Пыть-Яхе</t>
  </si>
  <si>
    <t>Цифровое развитие города Пыть-Яха</t>
  </si>
  <si>
    <t>Развитие муниципальной службы в городе Пыть-Яхе</t>
  </si>
  <si>
    <t>Управление муниципальным имуществом города Пыть-Яха</t>
  </si>
  <si>
    <t>Июнь-план</t>
  </si>
  <si>
    <t>Июль-план</t>
  </si>
  <si>
    <t>Август-план</t>
  </si>
  <si>
    <t>Сентябрь-план</t>
  </si>
  <si>
    <t>Октябрь-план</t>
  </si>
  <si>
    <t>Ноябрь-план</t>
  </si>
  <si>
    <t>Декабрь-план</t>
  </si>
  <si>
    <t>Развитие экономического потенциала города Пыть-Яха</t>
  </si>
  <si>
    <t>Май-план</t>
  </si>
  <si>
    <t>Апрель-план</t>
  </si>
  <si>
    <t>Март-план</t>
  </si>
  <si>
    <t>Февраль-план</t>
  </si>
  <si>
    <t>Январь-план</t>
  </si>
  <si>
    <t>Прогнозные данные кассовых выплат на 2024 год в рамках реализации муниципальных программ города Пыть-Ях</t>
  </si>
  <si>
    <t xml:space="preserve">Кассовое исполнение на 01.02.2024г.,
всего
</t>
  </si>
  <si>
    <t>Календарный план финансирования Региональных проектов на 1 июня 2023г.</t>
  </si>
  <si>
    <t>Тысяч  рублей</t>
  </si>
  <si>
    <t>№ п/п</t>
  </si>
  <si>
    <t xml:space="preserve">Национальный проект </t>
  </si>
  <si>
    <t xml:space="preserve">Региональный проект </t>
  </si>
  <si>
    <t xml:space="preserve">Утвержденные лимиты БА на 2024 год                                                                         </t>
  </si>
  <si>
    <t>Прогноз ответственного исполнителя на 2024 год</t>
  </si>
  <si>
    <t xml:space="preserve">Кассовое исполнение                                     </t>
  </si>
  <si>
    <t xml:space="preserve">январь </t>
  </si>
  <si>
    <t xml:space="preserve">февраль </t>
  </si>
  <si>
    <t>март</t>
  </si>
  <si>
    <t>апрель</t>
  </si>
  <si>
    <t>май</t>
  </si>
  <si>
    <t xml:space="preserve">январь-сентябрь нарастающим итогом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</si>
  <si>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</si>
  <si>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</si>
  <si>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</si>
  <si>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</si>
  <si>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</si>
  <si>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</si>
  <si>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</si>
  <si>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</si>
  <si>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 xml:space="preserve">в том числе </t>
  </si>
  <si>
    <t>в том числе</t>
  </si>
  <si>
    <t>% к плану</t>
  </si>
  <si>
    <t>% к прогнозу</t>
  </si>
  <si>
    <t xml:space="preserve">АО </t>
  </si>
  <si>
    <t>13 (12/4*100)</t>
  </si>
  <si>
    <t>14 (12/8*100)</t>
  </si>
  <si>
    <t>1.</t>
  </si>
  <si>
    <t xml:space="preserve">Малое и среднее предпринимательство и поддержка индивидуальной предпринимательской инициативы 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</si>
  <si>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</si>
  <si>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Х</t>
  </si>
  <si>
    <t>2.</t>
  </si>
  <si>
    <t>Акселерация субъектов малого и среднего предпринимательства</t>
  </si>
  <si>
    <t>3.</t>
  </si>
  <si>
    <t>Культура</t>
  </si>
  <si>
    <t>Культурная среда</t>
  </si>
  <si>
    <t>4.</t>
  </si>
  <si>
    <t xml:space="preserve">Творческие люди 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</si>
  <si>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</si>
  <si>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</si>
  <si>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 xml:space="preserve">Экология </t>
  </si>
  <si>
    <t>Сохранение уникальных водных объектов</t>
  </si>
  <si>
    <t>8.</t>
  </si>
  <si>
    <t xml:space="preserve">Образование </t>
  </si>
  <si>
    <t>Современная школа</t>
  </si>
  <si>
    <t>-</t>
  </si>
  <si>
    <t xml:space="preserve">Успех каждого ребенка </t>
  </si>
  <si>
    <t>10.</t>
  </si>
  <si>
    <t>Цифровая образовательная среда</t>
  </si>
  <si>
    <t>Социальная активность (Образование)</t>
  </si>
  <si>
    <t xml:space="preserve">Социальная активность (СМИ) </t>
  </si>
  <si>
    <t>Патриотическое воспитание граждан Российской Федерации</t>
  </si>
  <si>
    <t xml:space="preserve">Жилье и городская среда </t>
  </si>
  <si>
    <t>Жилье</t>
  </si>
  <si>
    <t>Формирование комфортной городской среды</t>
  </si>
  <si>
    <t>15.</t>
  </si>
  <si>
    <t>Обеспечение устойчивого сокращения непригодного для проживания жилищного фонда (Сокращение НЖФ)</t>
  </si>
  <si>
    <t>х</t>
  </si>
  <si>
    <t>Итого:</t>
  </si>
  <si>
    <t xml:space="preserve">тысяч рублей </t>
  </si>
  <si>
    <t xml:space="preserve">Утвержденные лимиты БА </t>
  </si>
  <si>
    <t xml:space="preserve">Кассовое исполнение  региональных проектов </t>
  </si>
  <si>
    <t>в т.ч.:</t>
  </si>
  <si>
    <t xml:space="preserve">Январь(Факт) </t>
  </si>
  <si>
    <t xml:space="preserve">% к плану </t>
  </si>
  <si>
    <t xml:space="preserve">Январь-февраль  (Факт) </t>
  </si>
  <si>
    <t xml:space="preserve">Январь-март (Факт) </t>
  </si>
  <si>
    <t xml:space="preserve">Январь-апрель  (Факт) </t>
  </si>
  <si>
    <t xml:space="preserve">Январь-май  (Факт) </t>
  </si>
  <si>
    <t xml:space="preserve">Январь-июнь  (Факт) </t>
  </si>
  <si>
    <t xml:space="preserve">Январь-июль  (Факт) </t>
  </si>
  <si>
    <t xml:space="preserve">Январь-август  (Факт) </t>
  </si>
  <si>
    <t xml:space="preserve">Январь-сентябрь  (Факт) </t>
  </si>
  <si>
    <t xml:space="preserve">Январь-октябрь  (Факт) </t>
  </si>
  <si>
    <t xml:space="preserve">Январь-ноябрь  (Факт) </t>
  </si>
  <si>
    <t xml:space="preserve">Январь-декабрь  (Факт) </t>
  </si>
  <si>
    <t xml:space="preserve">Создание условий для лёгкого старта и комфортного ведения бизнеса </t>
  </si>
  <si>
    <t>5.</t>
  </si>
  <si>
    <t>6.</t>
  </si>
  <si>
    <t>7.</t>
  </si>
  <si>
    <t>9.</t>
  </si>
  <si>
    <t xml:space="preserve">Социальная активность (Образование) </t>
  </si>
  <si>
    <t>Социальная активность (СМИ)</t>
  </si>
  <si>
    <t xml:space="preserve">Приложение №4 к протоколу совместного заседания 
комиссии по вопросам обеспечения устойчивого развития
экономики и мониторинга достижения целевых
 показателей социально-экономического развития 
города Пыть-Яха и проектного комитета 
№ 1/1 от 08.02.2024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</si>
</sst>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_-* #,##0.00000\ _₽_-;\-* #,##0.00000\ _₽_-;_-* &quot;-&quot;??\ _₽_-;_-@_-"/>
    <numFmt numFmtId="167" formatCode="_-* #,##0.0\ _₽_-;\-* #,##0.0\ _₽_-;_-* &quot;-&quot;??\ _₽_-;_-@_-"/>
  </numFmts>
  <fonts count="3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6">
    <xf numFmtId="0" fontId="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0" fontId="12" fillId="0" borderId="0"/>
    <xf numFmtId="0" fontId="14" fillId="0" borderId="0"/>
    <xf numFmtId="0" fontId="11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4" borderId="0" applyNumberFormat="0" applyBorder="0" applyAlignment="0" applyProtection="0"/>
    <xf numFmtId="0" fontId="21" fillId="5" borderId="0" applyNumberFormat="0" applyBorder="0" applyAlignment="0" applyProtection="0"/>
    <xf numFmtId="0" fontId="1" fillId="6" borderId="0" applyNumberFormat="0" applyBorder="0" applyAlignment="0" applyProtection="0"/>
  </cellStyleXfs>
  <cellXfs count="419">
    <xf numFmtId="0" fontId="0" fillId="0" borderId="0" xfId="0" applyNumberFormat="1" applyFont="1"/>
    <xf numFmtId="0" fontId="15" fillId="0" borderId="0" xfId="0" applyNumberFormat="1" applyFont="1"/>
    <xf numFmtId="0" fontId="17" fillId="0" borderId="0" xfId="0" applyNumberFormat="1" applyFont="1"/>
    <xf numFmtId="2" fontId="16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5" xfId="0" applyNumberFormat="1" applyFont="1" applyBorder="1" applyAlignment="1">
      <alignment horizontal="center" vertical="center"/>
    </xf>
    <xf numFmtId="0" fontId="16" fillId="0" borderId="15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5" fontId="19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164" fontId="19" fillId="3" borderId="1" xfId="0" applyNumberFormat="1" applyFont="1" applyFill="1" applyBorder="1" applyAlignment="1" applyProtection="1">
      <alignment horizontal="center" vertical="center"/>
      <protection locked="0"/>
    </xf>
    <xf numFmtId="9" fontId="15" fillId="0" borderId="1" xfId="0" applyNumberFormat="1" applyFont="1" applyBorder="1" applyAlignment="1">
      <alignment horizontal="center" vertical="top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4" fontId="17" fillId="0" borderId="0" xfId="0" applyNumberFormat="1" applyFont="1"/>
    <xf numFmtId="165" fontId="19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/>
    </xf>
    <xf numFmtId="165" fontId="17" fillId="0" borderId="0" xfId="0" applyNumberFormat="1" applyFont="1"/>
    <xf numFmtId="0" fontId="16" fillId="0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5" fillId="0" borderId="1" xfId="5" applyNumberFormat="1" applyFont="1" applyFill="1" applyBorder="1" applyAlignment="1">
      <alignment horizontal="center" vertical="center"/>
    </xf>
    <xf numFmtId="164" fontId="15" fillId="0" borderId="1" xfId="68" applyNumberFormat="1" applyFont="1" applyFill="1" applyBorder="1" applyAlignment="1">
      <alignment horizontal="center" vertical="center"/>
    </xf>
    <xf numFmtId="164" fontId="15" fillId="0" borderId="1" xfId="68" applyNumberFormat="1" applyFont="1" applyFill="1" applyBorder="1" applyAlignment="1">
      <alignment horizontal="center" vertical="center" wrapText="1"/>
    </xf>
    <xf numFmtId="164" fontId="19" fillId="0" borderId="1" xfId="68" applyNumberFormat="1" applyFont="1" applyFill="1" applyBorder="1" applyAlignment="1">
      <alignment horizontal="center" vertical="center"/>
    </xf>
    <xf numFmtId="164" fontId="15" fillId="0" borderId="1" xfId="5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164" fontId="18" fillId="0" borderId="1" xfId="5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7" borderId="0" xfId="0" applyFont="1" applyFill="1"/>
    <xf numFmtId="0" fontId="25" fillId="8" borderId="10" xfId="105" applyFont="1" applyFill="1" applyBorder="1" applyAlignment="1">
      <alignment horizontal="center" vertical="center" wrapText="1"/>
    </xf>
    <xf numFmtId="0" fontId="25" fillId="6" borderId="6" xfId="105" applyFont="1" applyBorder="1" applyAlignment="1">
      <alignment horizontal="center" vertical="center"/>
    </xf>
    <xf numFmtId="0" fontId="25" fillId="6" borderId="1" xfId="105" applyFont="1" applyBorder="1" applyAlignment="1">
      <alignment horizontal="center" vertical="center"/>
    </xf>
    <xf numFmtId="0" fontId="25" fillId="6" borderId="4" xfId="105" applyFont="1" applyBorder="1" applyAlignment="1">
      <alignment horizontal="center" vertical="center"/>
    </xf>
    <xf numFmtId="0" fontId="25" fillId="6" borderId="6" xfId="105" applyFont="1" applyBorder="1" applyAlignment="1">
      <alignment horizontal="center" vertical="center" wrapText="1"/>
    </xf>
    <xf numFmtId="0" fontId="25" fillId="6" borderId="1" xfId="105" applyFont="1" applyBorder="1" applyAlignment="1">
      <alignment horizontal="center" vertical="center" wrapText="1"/>
    </xf>
    <xf numFmtId="0" fontId="25" fillId="6" borderId="4" xfId="105" applyFont="1" applyBorder="1" applyAlignment="1">
      <alignment horizontal="center" vertical="center" wrapText="1"/>
    </xf>
    <xf numFmtId="0" fontId="25" fillId="8" borderId="17" xfId="105" applyFont="1" applyFill="1" applyBorder="1" applyAlignment="1">
      <alignment horizontal="center" vertical="center"/>
    </xf>
    <xf numFmtId="0" fontId="25" fillId="8" borderId="6" xfId="105" applyFont="1" applyFill="1" applyBorder="1" applyAlignment="1">
      <alignment horizontal="center" vertical="center"/>
    </xf>
    <xf numFmtId="0" fontId="25" fillId="8" borderId="4" xfId="105" applyFont="1" applyFill="1" applyBorder="1" applyAlignment="1">
      <alignment horizontal="center" vertical="center"/>
    </xf>
    <xf numFmtId="0" fontId="25" fillId="8" borderId="1" xfId="105" applyFont="1" applyFill="1" applyBorder="1" applyAlignment="1">
      <alignment horizontal="center" vertical="center"/>
    </xf>
    <xf numFmtId="0" fontId="16" fillId="6" borderId="1" xfId="105" applyFont="1" applyBorder="1" applyAlignment="1">
      <alignment horizontal="center" vertical="center"/>
    </xf>
    <xf numFmtId="0" fontId="16" fillId="6" borderId="4" xfId="105" applyFont="1" applyBorder="1" applyAlignment="1">
      <alignment horizontal="center" vertical="center" wrapText="1"/>
    </xf>
    <xf numFmtId="0" fontId="16" fillId="6" borderId="21" xfId="105" applyFont="1" applyBorder="1" applyAlignment="1">
      <alignment horizontal="center" vertical="center"/>
    </xf>
    <xf numFmtId="0" fontId="16" fillId="6" borderId="6" xfId="105" applyFont="1" applyBorder="1" applyAlignment="1">
      <alignment horizontal="center" vertical="center"/>
    </xf>
    <xf numFmtId="0" fontId="16" fillId="6" borderId="4" xfId="105" applyFont="1" applyBorder="1" applyAlignment="1">
      <alignment horizontal="center" vertical="center"/>
    </xf>
    <xf numFmtId="0" fontId="16" fillId="8" borderId="21" xfId="105" applyFont="1" applyFill="1" applyBorder="1" applyAlignment="1">
      <alignment horizontal="center" vertical="center"/>
    </xf>
    <xf numFmtId="0" fontId="16" fillId="8" borderId="6" xfId="105" applyFont="1" applyFill="1" applyBorder="1" applyAlignment="1">
      <alignment horizontal="center" vertical="center"/>
    </xf>
    <xf numFmtId="0" fontId="16" fillId="8" borderId="4" xfId="105" applyFont="1" applyFill="1" applyBorder="1" applyAlignment="1">
      <alignment horizontal="center" vertical="center"/>
    </xf>
    <xf numFmtId="0" fontId="16" fillId="8" borderId="21" xfId="105" applyFont="1" applyFill="1" applyBorder="1" applyAlignment="1">
      <alignment horizontal="center" vertical="center" wrapText="1"/>
    </xf>
    <xf numFmtId="0" fontId="16" fillId="8" borderId="1" xfId="105" applyFont="1" applyFill="1" applyBorder="1" applyAlignment="1">
      <alignment horizontal="center" vertical="center" wrapText="1"/>
    </xf>
    <xf numFmtId="0" fontId="16" fillId="8" borderId="23" xfId="105" applyFont="1" applyFill="1" applyBorder="1" applyAlignment="1">
      <alignment horizontal="center" vertical="center" wrapText="1"/>
    </xf>
    <xf numFmtId="0" fontId="16" fillId="6" borderId="21" xfId="105" applyFont="1" applyBorder="1" applyAlignment="1">
      <alignment horizontal="center" vertical="center" wrapText="1"/>
    </xf>
    <xf numFmtId="0" fontId="16" fillId="6" borderId="1" xfId="105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6" fillId="8" borderId="1" xfId="105" applyFont="1" applyFill="1" applyBorder="1" applyAlignment="1">
      <alignment horizontal="center" vertical="center"/>
    </xf>
    <xf numFmtId="0" fontId="28" fillId="9" borderId="4" xfId="0" applyFont="1" applyFill="1" applyBorder="1" applyAlignment="1">
      <alignment horizontal="left" vertical="top" wrapText="1"/>
    </xf>
    <xf numFmtId="2" fontId="22" fillId="0" borderId="21" xfId="5" applyNumberFormat="1" applyFont="1" applyFill="1" applyBorder="1" applyAlignment="1">
      <alignment horizontal="center" vertical="center"/>
    </xf>
    <xf numFmtId="43" fontId="22" fillId="0" borderId="6" xfId="5" applyFont="1" applyFill="1" applyBorder="1" applyAlignment="1">
      <alignment horizontal="center" vertical="center"/>
    </xf>
    <xf numFmtId="2" fontId="29" fillId="0" borderId="21" xfId="5" applyNumberFormat="1" applyFont="1" applyFill="1" applyBorder="1" applyAlignment="1">
      <alignment horizontal="center" vertical="center"/>
    </xf>
    <xf numFmtId="2" fontId="29" fillId="0" borderId="6" xfId="5" applyNumberFormat="1" applyFont="1" applyFill="1" applyBorder="1" applyAlignment="1">
      <alignment horizontal="center" vertical="center"/>
    </xf>
    <xf numFmtId="2" fontId="29" fillId="0" borderId="4" xfId="5" applyNumberFormat="1" applyFont="1" applyFill="1" applyBorder="1" applyAlignment="1">
      <alignment horizontal="center" vertical="center"/>
    </xf>
    <xf numFmtId="2" fontId="22" fillId="0" borderId="21" xfId="0" applyNumberFormat="1" applyFont="1" applyFill="1" applyBorder="1" applyAlignment="1">
      <alignment horizontal="center" vertical="center"/>
    </xf>
    <xf numFmtId="2" fontId="22" fillId="0" borderId="6" xfId="0" applyNumberFormat="1" applyFont="1" applyFill="1" applyBorder="1" applyAlignment="1">
      <alignment horizontal="center" vertical="center"/>
    </xf>
    <xf numFmtId="2" fontId="22" fillId="8" borderId="23" xfId="0" applyNumberFormat="1" applyFont="1" applyFill="1" applyBorder="1" applyAlignment="1">
      <alignment horizontal="center" vertical="center"/>
    </xf>
    <xf numFmtId="2" fontId="22" fillId="8" borderId="6" xfId="0" applyNumberFormat="1" applyFont="1" applyFill="1" applyBorder="1" applyAlignment="1">
      <alignment horizontal="center" vertical="center"/>
    </xf>
    <xf numFmtId="2" fontId="22" fillId="8" borderId="1" xfId="0" applyNumberFormat="1" applyFont="1" applyFill="1" applyBorder="1" applyAlignment="1">
      <alignment horizontal="center" vertical="center"/>
    </xf>
    <xf numFmtId="2" fontId="22" fillId="8" borderId="4" xfId="0" applyNumberFormat="1" applyFont="1" applyFill="1" applyBorder="1" applyAlignment="1">
      <alignment horizontal="center" vertical="center"/>
    </xf>
    <xf numFmtId="2" fontId="22" fillId="8" borderId="21" xfId="0" applyNumberFormat="1" applyFont="1" applyFill="1" applyBorder="1" applyAlignment="1">
      <alignment horizontal="center" vertical="center"/>
    </xf>
    <xf numFmtId="2" fontId="22" fillId="3" borderId="21" xfId="0" applyNumberFormat="1" applyFont="1" applyFill="1" applyBorder="1" applyAlignment="1">
      <alignment horizontal="center" vertical="center"/>
    </xf>
    <xf numFmtId="2" fontId="22" fillId="3" borderId="6" xfId="0" applyNumberFormat="1" applyFont="1" applyFill="1" applyBorder="1" applyAlignment="1">
      <alignment horizontal="center" vertical="center"/>
    </xf>
    <xf numFmtId="0" fontId="22" fillId="3" borderId="0" xfId="0" applyFont="1" applyFill="1"/>
    <xf numFmtId="0" fontId="22" fillId="9" borderId="0" xfId="0" applyFont="1" applyFill="1"/>
    <xf numFmtId="0" fontId="22" fillId="0" borderId="21" xfId="0" applyFont="1" applyFill="1" applyBorder="1" applyAlignment="1">
      <alignment horizontal="center" vertical="center"/>
    </xf>
    <xf numFmtId="0" fontId="22" fillId="0" borderId="0" xfId="0" applyFont="1" applyFill="1"/>
    <xf numFmtId="2" fontId="22" fillId="0" borderId="4" xfId="5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2" fontId="22" fillId="0" borderId="4" xfId="0" applyNumberFormat="1" applyFont="1" applyFill="1" applyBorder="1" applyAlignment="1">
      <alignment horizontal="center" vertical="center"/>
    </xf>
    <xf numFmtId="4" fontId="22" fillId="0" borderId="21" xfId="0" applyNumberFormat="1" applyFont="1" applyFill="1" applyBorder="1" applyAlignment="1">
      <alignment horizontal="center" vertical="center"/>
    </xf>
    <xf numFmtId="2" fontId="29" fillId="0" borderId="21" xfId="0" applyNumberFormat="1" applyFont="1" applyFill="1" applyBorder="1" applyAlignment="1">
      <alignment horizontal="center" vertical="center"/>
    </xf>
    <xf numFmtId="4" fontId="29" fillId="8" borderId="23" xfId="0" applyNumberFormat="1" applyFont="1" applyFill="1" applyBorder="1" applyAlignment="1">
      <alignment horizontal="center" vertical="center"/>
    </xf>
    <xf numFmtId="4" fontId="29" fillId="8" borderId="6" xfId="0" applyNumberFormat="1" applyFont="1" applyFill="1" applyBorder="1" applyAlignment="1">
      <alignment horizontal="center" vertical="center"/>
    </xf>
    <xf numFmtId="4" fontId="29" fillId="8" borderId="1" xfId="0" applyNumberFormat="1" applyFont="1" applyFill="1" applyBorder="1" applyAlignment="1">
      <alignment horizontal="center" vertical="center"/>
    </xf>
    <xf numFmtId="0" fontId="29" fillId="8" borderId="4" xfId="0" applyFont="1" applyFill="1" applyBorder="1" applyAlignment="1">
      <alignment horizontal="center" vertical="center"/>
    </xf>
    <xf numFmtId="4" fontId="29" fillId="8" borderId="21" xfId="0" applyNumberFormat="1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/>
    </xf>
    <xf numFmtId="0" fontId="29" fillId="8" borderId="1" xfId="0" applyFont="1" applyFill="1" applyBorder="1" applyAlignment="1">
      <alignment horizontal="center" vertical="center"/>
    </xf>
    <xf numFmtId="2" fontId="29" fillId="0" borderId="6" xfId="0" applyNumberFormat="1" applyFont="1" applyFill="1" applyBorder="1" applyAlignment="1">
      <alignment horizontal="center" vertical="center"/>
    </xf>
    <xf numFmtId="2" fontId="29" fillId="0" borderId="1" xfId="0" applyNumberFormat="1" applyFont="1" applyFill="1" applyBorder="1" applyAlignment="1">
      <alignment horizontal="center" vertical="center"/>
    </xf>
    <xf numFmtId="2" fontId="29" fillId="0" borderId="4" xfId="0" applyNumberFormat="1" applyFont="1" applyFill="1" applyBorder="1" applyAlignment="1">
      <alignment horizontal="center" vertical="center"/>
    </xf>
    <xf numFmtId="0" fontId="30" fillId="0" borderId="0" xfId="0" applyFont="1" applyFill="1"/>
    <xf numFmtId="43" fontId="29" fillId="0" borderId="21" xfId="5" applyFont="1" applyFill="1" applyBorder="1" applyAlignment="1">
      <alignment horizontal="center" vertical="center"/>
    </xf>
    <xf numFmtId="43" fontId="29" fillId="0" borderId="6" xfId="5" applyFont="1" applyFill="1" applyBorder="1" applyAlignment="1">
      <alignment horizontal="center" vertical="center"/>
    </xf>
    <xf numFmtId="43" fontId="29" fillId="0" borderId="1" xfId="5" applyFont="1" applyFill="1" applyBorder="1" applyAlignment="1">
      <alignment horizontal="center" vertical="center"/>
    </xf>
    <xf numFmtId="43" fontId="29" fillId="0" borderId="4" xfId="5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8" borderId="23" xfId="0" applyFont="1" applyFill="1" applyBorder="1" applyAlignment="1">
      <alignment horizontal="center" vertical="center"/>
    </xf>
    <xf numFmtId="0" fontId="29" fillId="8" borderId="21" xfId="0" applyFont="1" applyFill="1" applyBorder="1" applyAlignment="1">
      <alignment horizontal="center" vertical="center"/>
    </xf>
    <xf numFmtId="0" fontId="29" fillId="3" borderId="21" xfId="0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0" fontId="29" fillId="3" borderId="0" xfId="0" applyFont="1" applyFill="1"/>
    <xf numFmtId="43" fontId="22" fillId="0" borderId="21" xfId="5" applyFont="1" applyFill="1" applyBorder="1" applyAlignment="1">
      <alignment horizontal="center" vertical="center"/>
    </xf>
    <xf numFmtId="43" fontId="22" fillId="0" borderId="1" xfId="5" applyFont="1" applyFill="1" applyBorder="1" applyAlignment="1">
      <alignment horizontal="center" vertical="center"/>
    </xf>
    <xf numFmtId="43" fontId="22" fillId="0" borderId="4" xfId="5" applyFont="1" applyFill="1" applyBorder="1" applyAlignment="1">
      <alignment horizontal="center" vertical="center"/>
    </xf>
    <xf numFmtId="43" fontId="22" fillId="8" borderId="23" xfId="5" applyFont="1" applyFill="1" applyBorder="1" applyAlignment="1">
      <alignment horizontal="center" vertical="center"/>
    </xf>
    <xf numFmtId="43" fontId="22" fillId="8" borderId="6" xfId="5" applyFont="1" applyFill="1" applyBorder="1" applyAlignment="1">
      <alignment horizontal="center" vertical="center"/>
    </xf>
    <xf numFmtId="43" fontId="22" fillId="8" borderId="1" xfId="5" applyFont="1" applyFill="1" applyBorder="1" applyAlignment="1">
      <alignment horizontal="center" vertical="center"/>
    </xf>
    <xf numFmtId="43" fontId="22" fillId="8" borderId="4" xfId="5" applyFont="1" applyFill="1" applyBorder="1" applyAlignment="1">
      <alignment horizontal="center" vertical="center"/>
    </xf>
    <xf numFmtId="43" fontId="22" fillId="8" borderId="21" xfId="5" applyFont="1" applyFill="1" applyBorder="1" applyAlignment="1">
      <alignment horizontal="center" vertical="center"/>
    </xf>
    <xf numFmtId="43" fontId="22" fillId="0" borderId="21" xfId="5" applyFont="1" applyBorder="1" applyAlignment="1">
      <alignment horizontal="center" vertical="center"/>
    </xf>
    <xf numFmtId="43" fontId="22" fillId="0" borderId="6" xfId="5" applyFont="1" applyBorder="1" applyAlignment="1">
      <alignment horizontal="center" vertical="center"/>
    </xf>
    <xf numFmtId="43" fontId="22" fillId="0" borderId="1" xfId="5" applyFont="1" applyBorder="1" applyAlignment="1">
      <alignment horizontal="center" vertical="center"/>
    </xf>
    <xf numFmtId="43" fontId="22" fillId="0" borderId="4" xfId="5" applyFont="1" applyBorder="1" applyAlignment="1">
      <alignment horizontal="center" vertical="center"/>
    </xf>
    <xf numFmtId="2" fontId="22" fillId="3" borderId="1" xfId="0" applyNumberFormat="1" applyFont="1" applyFill="1" applyBorder="1" applyAlignment="1">
      <alignment horizontal="center" vertical="center"/>
    </xf>
    <xf numFmtId="2" fontId="22" fillId="3" borderId="4" xfId="0" applyNumberFormat="1" applyFont="1" applyFill="1" applyBorder="1" applyAlignment="1">
      <alignment horizontal="center" vertical="center"/>
    </xf>
    <xf numFmtId="0" fontId="27" fillId="9" borderId="13" xfId="0" applyFont="1" applyFill="1" applyBorder="1" applyAlignment="1">
      <alignment horizontal="center" vertical="center"/>
    </xf>
    <xf numFmtId="43" fontId="22" fillId="3" borderId="21" xfId="5" applyFont="1" applyFill="1" applyBorder="1" applyAlignment="1">
      <alignment horizontal="center" vertical="center"/>
    </xf>
    <xf numFmtId="43" fontId="22" fillId="3" borderId="6" xfId="5" applyFont="1" applyFill="1" applyBorder="1" applyAlignment="1">
      <alignment horizontal="center" vertical="center"/>
    </xf>
    <xf numFmtId="43" fontId="22" fillId="3" borderId="1" xfId="5" applyFont="1" applyFill="1" applyBorder="1" applyAlignment="1">
      <alignment horizontal="center" vertical="center"/>
    </xf>
    <xf numFmtId="43" fontId="22" fillId="3" borderId="4" xfId="5" applyFont="1" applyFill="1" applyBorder="1" applyAlignment="1">
      <alignment horizontal="center" vertical="center"/>
    </xf>
    <xf numFmtId="2" fontId="26" fillId="8" borderId="1" xfId="105" applyNumberFormat="1" applyFont="1" applyFill="1" applyBorder="1" applyAlignment="1">
      <alignment horizontal="center" vertical="center"/>
    </xf>
    <xf numFmtId="2" fontId="28" fillId="9" borderId="4" xfId="0" applyNumberFormat="1" applyFont="1" applyFill="1" applyBorder="1" applyAlignment="1">
      <alignment horizontal="center" vertical="center" wrapText="1"/>
    </xf>
    <xf numFmtId="2" fontId="29" fillId="0" borderId="1" xfId="5" applyNumberFormat="1" applyFont="1" applyFill="1" applyBorder="1" applyAlignment="1">
      <alignment horizontal="center" vertical="center"/>
    </xf>
    <xf numFmtId="2" fontId="29" fillId="8" borderId="23" xfId="0" applyNumberFormat="1" applyFont="1" applyFill="1" applyBorder="1" applyAlignment="1">
      <alignment horizontal="center" vertical="center"/>
    </xf>
    <xf numFmtId="2" fontId="29" fillId="8" borderId="6" xfId="0" applyNumberFormat="1" applyFont="1" applyFill="1" applyBorder="1" applyAlignment="1">
      <alignment horizontal="center" vertical="center"/>
    </xf>
    <xf numFmtId="2" fontId="29" fillId="8" borderId="1" xfId="0" applyNumberFormat="1" applyFont="1" applyFill="1" applyBorder="1" applyAlignment="1">
      <alignment horizontal="center" vertical="center"/>
    </xf>
    <xf numFmtId="2" fontId="29" fillId="8" borderId="4" xfId="0" applyNumberFormat="1" applyFont="1" applyFill="1" applyBorder="1" applyAlignment="1">
      <alignment horizontal="center" vertical="center"/>
    </xf>
    <xf numFmtId="2" fontId="29" fillId="8" borderId="21" xfId="0" applyNumberFormat="1" applyFont="1" applyFill="1" applyBorder="1" applyAlignment="1">
      <alignment horizontal="center" vertical="center"/>
    </xf>
    <xf numFmtId="2" fontId="29" fillId="3" borderId="21" xfId="0" applyNumberFormat="1" applyFont="1" applyFill="1" applyBorder="1" applyAlignment="1">
      <alignment horizontal="center" vertical="center"/>
    </xf>
    <xf numFmtId="2" fontId="29" fillId="3" borderId="6" xfId="0" applyNumberFormat="1" applyFont="1" applyFill="1" applyBorder="1" applyAlignment="1">
      <alignment horizontal="center" vertical="center"/>
    </xf>
    <xf numFmtId="2" fontId="29" fillId="3" borderId="1" xfId="0" applyNumberFormat="1" applyFont="1" applyFill="1" applyBorder="1" applyAlignment="1">
      <alignment horizontal="center" vertical="center"/>
    </xf>
    <xf numFmtId="2" fontId="29" fillId="3" borderId="4" xfId="0" applyNumberFormat="1" applyFont="1" applyFill="1" applyBorder="1" applyAlignment="1">
      <alignment horizontal="center" vertical="center"/>
    </xf>
    <xf numFmtId="2" fontId="29" fillId="3" borderId="0" xfId="0" applyNumberFormat="1" applyFont="1" applyFill="1"/>
    <xf numFmtId="0" fontId="28" fillId="9" borderId="4" xfId="0" applyFont="1" applyFill="1" applyBorder="1" applyAlignment="1">
      <alignment horizontal="center" vertical="center" wrapText="1"/>
    </xf>
    <xf numFmtId="4" fontId="29" fillId="0" borderId="21" xfId="0" applyNumberFormat="1" applyFont="1" applyFill="1" applyBorder="1" applyAlignment="1">
      <alignment horizontal="center" vertical="center"/>
    </xf>
    <xf numFmtId="4" fontId="29" fillId="0" borderId="4" xfId="0" applyNumberFormat="1" applyFont="1" applyFill="1" applyBorder="1" applyAlignment="1">
      <alignment horizontal="center" vertical="center"/>
    </xf>
    <xf numFmtId="4" fontId="29" fillId="8" borderId="4" xfId="0" applyNumberFormat="1" applyFont="1" applyFill="1" applyBorder="1" applyAlignment="1">
      <alignment horizontal="center" vertical="center"/>
    </xf>
    <xf numFmtId="4" fontId="29" fillId="3" borderId="21" xfId="0" applyNumberFormat="1" applyFont="1" applyFill="1" applyBorder="1" applyAlignment="1">
      <alignment horizontal="center" vertical="center"/>
    </xf>
    <xf numFmtId="4" fontId="29" fillId="3" borderId="4" xfId="0" applyNumberFormat="1" applyFont="1" applyFill="1" applyBorder="1" applyAlignment="1">
      <alignment horizontal="center" vertical="center"/>
    </xf>
    <xf numFmtId="4" fontId="29" fillId="3" borderId="1" xfId="0" applyNumberFormat="1" applyFont="1" applyFill="1" applyBorder="1" applyAlignment="1">
      <alignment horizontal="center" vertical="center"/>
    </xf>
    <xf numFmtId="0" fontId="29" fillId="2" borderId="0" xfId="0" applyFont="1" applyFill="1"/>
    <xf numFmtId="0" fontId="28" fillId="9" borderId="4" xfId="103" applyFont="1" applyFill="1" applyBorder="1" applyAlignment="1">
      <alignment horizontal="center" vertical="center" wrapText="1"/>
    </xf>
    <xf numFmtId="0" fontId="31" fillId="8" borderId="0" xfId="0" applyFont="1" applyFill="1" applyAlignment="1">
      <alignment horizontal="center" vertical="center"/>
    </xf>
    <xf numFmtId="0" fontId="29" fillId="0" borderId="0" xfId="0" applyFont="1" applyFill="1"/>
    <xf numFmtId="0" fontId="31" fillId="8" borderId="1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2" fontId="22" fillId="0" borderId="21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8" borderId="23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2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4" fillId="8" borderId="0" xfId="0" applyFont="1" applyFill="1"/>
    <xf numFmtId="0" fontId="1" fillId="6" borderId="1" xfId="105" applyBorder="1"/>
    <xf numFmtId="0" fontId="1" fillId="6" borderId="4" xfId="105" applyBorder="1"/>
    <xf numFmtId="2" fontId="22" fillId="0" borderId="24" xfId="5" applyNumberFormat="1" applyFont="1" applyFill="1" applyBorder="1" applyAlignment="1">
      <alignment horizontal="center" vertical="center"/>
    </xf>
    <xf numFmtId="2" fontId="22" fillId="0" borderId="1" xfId="5" applyNumberFormat="1" applyFont="1" applyFill="1" applyBorder="1" applyAlignment="1">
      <alignment horizontal="center" vertical="center"/>
    </xf>
    <xf numFmtId="2" fontId="22" fillId="0" borderId="6" xfId="5" applyNumberFormat="1" applyFont="1" applyFill="1" applyBorder="1" applyAlignment="1">
      <alignment horizontal="center" vertical="center"/>
    </xf>
    <xf numFmtId="2" fontId="1" fillId="0" borderId="24" xfId="5" applyNumberFormat="1" applyFont="1" applyFill="1" applyBorder="1" applyAlignment="1">
      <alignment horizontal="center" vertical="center"/>
    </xf>
    <xf numFmtId="2" fontId="22" fillId="0" borderId="25" xfId="0" applyNumberFormat="1" applyFont="1" applyFill="1" applyBorder="1" applyAlignment="1">
      <alignment horizontal="center" vertical="center"/>
    </xf>
    <xf numFmtId="2" fontId="1" fillId="6" borderId="26" xfId="105" applyNumberFormat="1" applyBorder="1" applyAlignment="1">
      <alignment horizontal="center" vertical="center"/>
    </xf>
    <xf numFmtId="0" fontId="1" fillId="6" borderId="6" xfId="105" applyBorder="1" applyAlignment="1">
      <alignment horizontal="center" vertical="center"/>
    </xf>
    <xf numFmtId="0" fontId="1" fillId="6" borderId="1" xfId="105" applyBorder="1" applyAlignment="1">
      <alignment horizontal="center" vertical="center"/>
    </xf>
    <xf numFmtId="0" fontId="1" fillId="6" borderId="4" xfId="105" applyBorder="1" applyAlignment="1">
      <alignment horizontal="center" vertical="center"/>
    </xf>
    <xf numFmtId="2" fontId="1" fillId="6" borderId="24" xfId="105" applyNumberFormat="1" applyBorder="1" applyAlignment="1">
      <alignment horizontal="center" vertical="center"/>
    </xf>
    <xf numFmtId="0" fontId="24" fillId="0" borderId="0" xfId="0" applyFont="1"/>
    <xf numFmtId="0" fontId="22" fillId="3" borderId="10" xfId="0" applyFont="1" applyFill="1" applyBorder="1"/>
    <xf numFmtId="0" fontId="24" fillId="0" borderId="0" xfId="0" applyFont="1" applyAlignment="1">
      <alignment horizontal="center" vertical="center"/>
    </xf>
    <xf numFmtId="0" fontId="24" fillId="10" borderId="6" xfId="0" applyFont="1" applyFill="1" applyBorder="1" applyAlignment="1">
      <alignment horizontal="center" vertical="center"/>
    </xf>
    <xf numFmtId="0" fontId="24" fillId="1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left" vertical="top" wrapText="1"/>
    </xf>
    <xf numFmtId="2" fontId="29" fillId="11" borderId="21" xfId="5" applyNumberFormat="1" applyFont="1" applyFill="1" applyBorder="1" applyAlignment="1">
      <alignment horizontal="center" vertical="center"/>
    </xf>
    <xf numFmtId="0" fontId="22" fillId="11" borderId="21" xfId="0" applyFont="1" applyFill="1" applyBorder="1"/>
    <xf numFmtId="0" fontId="22" fillId="11" borderId="6" xfId="0" applyFont="1" applyFill="1" applyBorder="1"/>
    <xf numFmtId="0" fontId="22" fillId="11" borderId="1" xfId="0" applyFont="1" applyFill="1" applyBorder="1"/>
    <xf numFmtId="0" fontId="22" fillId="11" borderId="4" xfId="0" applyFont="1" applyFill="1" applyBorder="1"/>
    <xf numFmtId="0" fontId="22" fillId="0" borderId="1" xfId="0" applyFont="1" applyBorder="1"/>
    <xf numFmtId="0" fontId="22" fillId="0" borderId="4" xfId="0" applyFont="1" applyBorder="1"/>
    <xf numFmtId="0" fontId="22" fillId="0" borderId="21" xfId="0" applyFont="1" applyBorder="1"/>
    <xf numFmtId="0" fontId="22" fillId="0" borderId="6" xfId="0" applyFont="1" applyBorder="1"/>
    <xf numFmtId="2" fontId="29" fillId="11" borderId="25" xfId="5" applyNumberFormat="1" applyFont="1" applyFill="1" applyBorder="1" applyAlignment="1">
      <alignment horizontal="center" vertical="center"/>
    </xf>
    <xf numFmtId="43" fontId="22" fillId="11" borderId="1" xfId="0" applyNumberFormat="1" applyFont="1" applyFill="1" applyBorder="1"/>
    <xf numFmtId="43" fontId="22" fillId="11" borderId="4" xfId="0" applyNumberFormat="1" applyFont="1" applyFill="1" applyBorder="1"/>
    <xf numFmtId="43" fontId="29" fillId="11" borderId="21" xfId="5" applyFont="1" applyFill="1" applyBorder="1" applyAlignment="1">
      <alignment horizontal="center" vertical="center"/>
    </xf>
    <xf numFmtId="43" fontId="29" fillId="11" borderId="6" xfId="5" applyFont="1" applyFill="1" applyBorder="1" applyAlignment="1">
      <alignment horizontal="center" vertical="center"/>
    </xf>
    <xf numFmtId="43" fontId="29" fillId="11" borderId="1" xfId="5" applyFont="1" applyFill="1" applyBorder="1" applyAlignment="1">
      <alignment horizontal="center" vertical="center"/>
    </xf>
    <xf numFmtId="43" fontId="22" fillId="11" borderId="1" xfId="5" applyFont="1" applyFill="1" applyBorder="1" applyAlignment="1">
      <alignment horizontal="center" vertical="center"/>
    </xf>
    <xf numFmtId="43" fontId="29" fillId="11" borderId="4" xfId="5" applyFont="1" applyFill="1" applyBorder="1" applyAlignment="1">
      <alignment horizontal="center" vertical="center"/>
    </xf>
    <xf numFmtId="43" fontId="22" fillId="11" borderId="6" xfId="5" applyFont="1" applyFill="1" applyBorder="1" applyAlignment="1">
      <alignment horizontal="center" vertical="center"/>
    </xf>
    <xf numFmtId="43" fontId="22" fillId="11" borderId="4" xfId="5" applyFont="1" applyFill="1" applyBorder="1" applyAlignment="1">
      <alignment horizontal="center" vertical="center"/>
    </xf>
    <xf numFmtId="43" fontId="22" fillId="11" borderId="1" xfId="0" applyNumberFormat="1" applyFont="1" applyFill="1" applyBorder="1" applyAlignment="1">
      <alignment horizontal="center" vertical="center"/>
    </xf>
    <xf numFmtId="43" fontId="22" fillId="11" borderId="4" xfId="0" applyNumberFormat="1" applyFont="1" applyFill="1" applyBorder="1" applyAlignment="1">
      <alignment horizontal="center" vertical="center"/>
    </xf>
    <xf numFmtId="0" fontId="22" fillId="11" borderId="21" xfId="0" applyFont="1" applyFill="1" applyBorder="1" applyAlignment="1">
      <alignment horizontal="center" vertical="center"/>
    </xf>
    <xf numFmtId="0" fontId="22" fillId="11" borderId="6" xfId="0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/>
    </xf>
    <xf numFmtId="164" fontId="22" fillId="11" borderId="1" xfId="0" applyNumberFormat="1" applyFont="1" applyFill="1" applyBorder="1" applyAlignment="1">
      <alignment horizontal="center" vertical="center"/>
    </xf>
    <xf numFmtId="2" fontId="22" fillId="11" borderId="21" xfId="0" applyNumberFormat="1" applyFont="1" applyFill="1" applyBorder="1" applyAlignment="1">
      <alignment horizontal="center" vertical="center"/>
    </xf>
    <xf numFmtId="43" fontId="1" fillId="11" borderId="21" xfId="104" applyNumberFormat="1" applyFont="1" applyFill="1" applyBorder="1" applyAlignment="1">
      <alignment horizontal="center" vertical="center"/>
    </xf>
    <xf numFmtId="2" fontId="22" fillId="11" borderId="21" xfId="5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166" fontId="29" fillId="11" borderId="1" xfId="5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left" vertical="top" wrapText="1"/>
    </xf>
    <xf numFmtId="167" fontId="29" fillId="11" borderId="1" xfId="5" applyNumberFormat="1" applyFont="1" applyFill="1" applyBorder="1" applyAlignment="1">
      <alignment horizontal="center" vertical="center"/>
    </xf>
    <xf numFmtId="43" fontId="29" fillId="3" borderId="1" xfId="5" applyFont="1" applyFill="1" applyBorder="1" applyAlignment="1">
      <alignment horizontal="center" vertical="center"/>
    </xf>
    <xf numFmtId="43" fontId="29" fillId="3" borderId="4" xfId="5" applyFont="1" applyFill="1" applyBorder="1" applyAlignment="1">
      <alignment horizontal="center" vertical="center"/>
    </xf>
    <xf numFmtId="43" fontId="29" fillId="3" borderId="21" xfId="5" applyFont="1" applyFill="1" applyBorder="1" applyAlignment="1">
      <alignment horizontal="center" vertical="center"/>
    </xf>
    <xf numFmtId="43" fontId="29" fillId="3" borderId="6" xfId="5" applyFont="1" applyFill="1" applyBorder="1" applyAlignment="1">
      <alignment horizontal="center" vertical="center"/>
    </xf>
    <xf numFmtId="43" fontId="22" fillId="11" borderId="27" xfId="5" applyFont="1" applyFill="1" applyBorder="1" applyAlignment="1">
      <alignment horizontal="center" vertical="center"/>
    </xf>
    <xf numFmtId="4" fontId="22" fillId="11" borderId="1" xfId="0" applyNumberFormat="1" applyFont="1" applyFill="1" applyBorder="1" applyAlignment="1">
      <alignment horizontal="center" vertical="center"/>
    </xf>
    <xf numFmtId="2" fontId="22" fillId="11" borderId="1" xfId="0" applyNumberFormat="1" applyFont="1" applyFill="1" applyBorder="1" applyAlignment="1">
      <alignment horizontal="center" vertical="center"/>
    </xf>
    <xf numFmtId="4" fontId="22" fillId="11" borderId="21" xfId="0" applyNumberFormat="1" applyFont="1" applyFill="1" applyBorder="1"/>
    <xf numFmtId="165" fontId="22" fillId="11" borderId="1" xfId="0" applyNumberFormat="1" applyFont="1" applyFill="1" applyBorder="1"/>
    <xf numFmtId="4" fontId="22" fillId="11" borderId="1" xfId="0" applyNumberFormat="1" applyFont="1" applyFill="1" applyBorder="1"/>
    <xf numFmtId="0" fontId="27" fillId="0" borderId="4" xfId="103" applyFont="1" applyFill="1" applyBorder="1" applyAlignment="1">
      <alignment horizontal="left" vertical="top" wrapText="1"/>
    </xf>
    <xf numFmtId="0" fontId="22" fillId="11" borderId="1" xfId="0" applyNumberFormat="1" applyFont="1" applyFill="1" applyBorder="1" applyAlignment="1">
      <alignment horizontal="center" vertical="center"/>
    </xf>
    <xf numFmtId="164" fontId="22" fillId="11" borderId="21" xfId="0" applyNumberFormat="1" applyFont="1" applyFill="1" applyBorder="1"/>
    <xf numFmtId="164" fontId="22" fillId="11" borderId="1" xfId="0" applyNumberFormat="1" applyFont="1" applyFill="1" applyBorder="1"/>
    <xf numFmtId="0" fontId="32" fillId="10" borderId="1" xfId="0" applyFont="1" applyFill="1" applyBorder="1" applyAlignment="1">
      <alignment horizontal="center" vertical="center"/>
    </xf>
    <xf numFmtId="43" fontId="22" fillId="11" borderId="21" xfId="5" applyFont="1" applyFill="1" applyBorder="1" applyAlignment="1">
      <alignment horizontal="center" vertical="center"/>
    </xf>
    <xf numFmtId="2" fontId="22" fillId="11" borderId="1" xfId="5" applyNumberFormat="1" applyFont="1" applyFill="1" applyBorder="1" applyAlignment="1">
      <alignment horizontal="center" vertical="center"/>
    </xf>
    <xf numFmtId="43" fontId="32" fillId="11" borderId="6" xfId="5" applyFont="1" applyFill="1" applyBorder="1" applyAlignment="1">
      <alignment horizontal="center" vertical="center"/>
    </xf>
    <xf numFmtId="43" fontId="32" fillId="11" borderId="1" xfId="5" applyFont="1" applyFill="1" applyBorder="1" applyAlignment="1">
      <alignment horizontal="center" vertical="center"/>
    </xf>
    <xf numFmtId="43" fontId="32" fillId="11" borderId="27" xfId="5" applyFont="1" applyFill="1" applyBorder="1" applyAlignment="1">
      <alignment horizontal="center" vertical="center"/>
    </xf>
    <xf numFmtId="43" fontId="32" fillId="11" borderId="4" xfId="5" applyFont="1" applyFill="1" applyBorder="1" applyAlignment="1">
      <alignment horizontal="center" vertical="center"/>
    </xf>
    <xf numFmtId="43" fontId="32" fillId="11" borderId="21" xfId="5" applyFont="1" applyFill="1" applyBorder="1" applyAlignment="1">
      <alignment horizontal="center" vertical="center"/>
    </xf>
    <xf numFmtId="43" fontId="32" fillId="11" borderId="1" xfId="0" applyNumberFormat="1" applyFont="1" applyFill="1" applyBorder="1" applyAlignment="1">
      <alignment horizontal="center" vertical="center"/>
    </xf>
    <xf numFmtId="43" fontId="32" fillId="11" borderId="4" xfId="0" applyNumberFormat="1" applyFont="1" applyFill="1" applyBorder="1" applyAlignment="1">
      <alignment horizontal="center" vertical="center"/>
    </xf>
    <xf numFmtId="4" fontId="32" fillId="11" borderId="21" xfId="0" applyNumberFormat="1" applyFont="1" applyFill="1" applyBorder="1" applyAlignment="1">
      <alignment horizontal="center" vertical="center"/>
    </xf>
    <xf numFmtId="2" fontId="32" fillId="11" borderId="6" xfId="0" applyNumberFormat="1" applyFont="1" applyFill="1" applyBorder="1" applyAlignment="1">
      <alignment horizontal="center" vertical="center"/>
    </xf>
    <xf numFmtId="2" fontId="32" fillId="11" borderId="1" xfId="0" applyNumberFormat="1" applyFont="1" applyFill="1" applyBorder="1" applyAlignment="1">
      <alignment horizontal="center" vertical="center"/>
    </xf>
    <xf numFmtId="4" fontId="32" fillId="11" borderId="1" xfId="0" applyNumberFormat="1" applyFont="1" applyFill="1" applyBorder="1" applyAlignment="1">
      <alignment horizontal="center" vertical="center"/>
    </xf>
    <xf numFmtId="0" fontId="32" fillId="11" borderId="21" xfId="0" applyFont="1" applyFill="1" applyBorder="1" applyAlignment="1">
      <alignment horizontal="center" vertical="center"/>
    </xf>
    <xf numFmtId="0" fontId="32" fillId="11" borderId="6" xfId="0" applyFont="1" applyFill="1" applyBorder="1" applyAlignment="1">
      <alignment horizontal="center" vertical="center"/>
    </xf>
    <xf numFmtId="0" fontId="32" fillId="11" borderId="1" xfId="0" applyFont="1" applyFill="1" applyBorder="1" applyAlignment="1">
      <alignment horizontal="center" vertical="center"/>
    </xf>
    <xf numFmtId="4" fontId="32" fillId="11" borderId="21" xfId="0" applyNumberFormat="1" applyFont="1" applyFill="1" applyBorder="1"/>
    <xf numFmtId="0" fontId="32" fillId="11" borderId="6" xfId="0" applyFont="1" applyFill="1" applyBorder="1"/>
    <xf numFmtId="0" fontId="32" fillId="11" borderId="1" xfId="0" applyFont="1" applyFill="1" applyBorder="1"/>
    <xf numFmtId="4" fontId="32" fillId="11" borderId="1" xfId="0" applyNumberFormat="1" applyFont="1" applyFill="1" applyBorder="1"/>
    <xf numFmtId="43" fontId="32" fillId="11" borderId="1" xfId="0" applyNumberFormat="1" applyFont="1" applyFill="1" applyBorder="1"/>
    <xf numFmtId="43" fontId="32" fillId="11" borderId="4" xfId="0" applyNumberFormat="1" applyFont="1" applyFill="1" applyBorder="1"/>
    <xf numFmtId="0" fontId="32" fillId="11" borderId="21" xfId="0" applyFont="1" applyFill="1" applyBorder="1"/>
    <xf numFmtId="0" fontId="32" fillId="11" borderId="4" xfId="0" applyFont="1" applyFill="1" applyBorder="1"/>
    <xf numFmtId="0" fontId="32" fillId="0" borderId="1" xfId="0" applyFont="1" applyBorder="1"/>
    <xf numFmtId="0" fontId="32" fillId="0" borderId="4" xfId="0" applyFont="1" applyBorder="1"/>
    <xf numFmtId="0" fontId="32" fillId="0" borderId="21" xfId="0" applyFont="1" applyBorder="1"/>
    <xf numFmtId="0" fontId="32" fillId="0" borderId="6" xfId="0" applyFont="1" applyBorder="1"/>
    <xf numFmtId="0" fontId="32" fillId="0" borderId="0" xfId="0" applyFont="1"/>
    <xf numFmtId="0" fontId="27" fillId="3" borderId="4" xfId="0" applyFont="1" applyFill="1" applyBorder="1" applyAlignment="1">
      <alignment horizontal="left" vertical="center" wrapText="1"/>
    </xf>
    <xf numFmtId="0" fontId="22" fillId="10" borderId="6" xfId="0" applyFont="1" applyFill="1" applyBorder="1" applyAlignment="1">
      <alignment horizontal="center" vertical="center"/>
    </xf>
    <xf numFmtId="43" fontId="29" fillId="11" borderId="2" xfId="5" applyFont="1" applyFill="1" applyBorder="1" applyAlignment="1">
      <alignment horizontal="center" vertical="center"/>
    </xf>
    <xf numFmtId="43" fontId="29" fillId="11" borderId="13" xfId="5" applyFont="1" applyFill="1" applyBorder="1" applyAlignment="1">
      <alignment horizontal="center" vertical="center"/>
    </xf>
    <xf numFmtId="43" fontId="29" fillId="11" borderId="7" xfId="5" applyFont="1" applyFill="1" applyBorder="1" applyAlignment="1">
      <alignment horizontal="center" vertical="center"/>
    </xf>
    <xf numFmtId="43" fontId="29" fillId="11" borderId="25" xfId="5" applyFont="1" applyFill="1" applyBorder="1" applyAlignment="1">
      <alignment horizontal="center" vertical="center"/>
    </xf>
    <xf numFmtId="43" fontId="24" fillId="10" borderId="1" xfId="5" applyFont="1" applyFill="1" applyBorder="1"/>
    <xf numFmtId="43" fontId="24" fillId="10" borderId="4" xfId="5" applyFont="1" applyFill="1" applyBorder="1"/>
    <xf numFmtId="2" fontId="24" fillId="10" borderId="24" xfId="5" applyNumberFormat="1" applyFont="1" applyFill="1" applyBorder="1" applyAlignment="1">
      <alignment horizontal="center" vertical="center"/>
    </xf>
    <xf numFmtId="43" fontId="24" fillId="10" borderId="6" xfId="5" applyFont="1" applyFill="1" applyBorder="1"/>
    <xf numFmtId="43" fontId="24" fillId="10" borderId="28" xfId="5" applyFont="1" applyFill="1" applyBorder="1"/>
    <xf numFmtId="2" fontId="24" fillId="10" borderId="1" xfId="5" applyNumberFormat="1" applyFont="1" applyFill="1" applyBorder="1" applyAlignment="1">
      <alignment horizontal="center" vertical="center"/>
    </xf>
    <xf numFmtId="43" fontId="24" fillId="0" borderId="0" xfId="5" applyFont="1"/>
    <xf numFmtId="0" fontId="0" fillId="0" borderId="0" xfId="0"/>
    <xf numFmtId="0" fontId="22" fillId="0" borderId="0" xfId="0" applyFont="1" applyBorder="1"/>
    <xf numFmtId="0" fontId="0" fillId="0" borderId="0" xfId="0" applyBorder="1"/>
    <xf numFmtId="0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/>
    </xf>
    <xf numFmtId="0" fontId="16" fillId="0" borderId="13" xfId="0" applyNumberFormat="1" applyFont="1" applyBorder="1" applyAlignment="1">
      <alignment horizontal="center" vertical="center"/>
    </xf>
    <xf numFmtId="0" fontId="16" fillId="0" borderId="14" xfId="0" applyNumberFormat="1" applyFont="1" applyBorder="1" applyAlignment="1">
      <alignment horizontal="center" vertical="center"/>
    </xf>
    <xf numFmtId="0" fontId="16" fillId="0" borderId="15" xfId="0" applyNumberFormat="1" applyFont="1" applyBorder="1" applyAlignment="1">
      <alignment horizontal="center" vertical="center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4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7" xfId="0" applyNumberFormat="1" applyFont="1" applyBorder="1" applyAlignment="1">
      <alignment horizontal="center" vertical="center" wrapText="1"/>
    </xf>
    <xf numFmtId="0" fontId="16" fillId="0" borderId="10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16" fillId="0" borderId="12" xfId="0" applyNumberFormat="1" applyFont="1" applyBorder="1" applyAlignment="1">
      <alignment horizontal="center" vertical="center" wrapText="1"/>
    </xf>
    <xf numFmtId="0" fontId="16" fillId="0" borderId="8" xfId="0" applyNumberFormat="1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center" vertical="center" wrapText="1"/>
    </xf>
    <xf numFmtId="0" fontId="16" fillId="0" borderId="9" xfId="0" applyNumberFormat="1" applyFont="1" applyBorder="1" applyAlignment="1">
      <alignment horizontal="center" vertical="center" wrapText="1"/>
    </xf>
    <xf numFmtId="0" fontId="16" fillId="0" borderId="13" xfId="0" applyNumberFormat="1" applyFont="1" applyBorder="1" applyAlignment="1">
      <alignment horizontal="center" vertical="center" wrapText="1"/>
    </xf>
    <xf numFmtId="0" fontId="16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25" fillId="6" borderId="13" xfId="105" applyFont="1" applyBorder="1" applyAlignment="1">
      <alignment horizontal="center" vertical="center"/>
    </xf>
    <xf numFmtId="0" fontId="25" fillId="6" borderId="14" xfId="105" applyFont="1" applyBorder="1" applyAlignment="1">
      <alignment horizontal="center" vertical="center"/>
    </xf>
    <xf numFmtId="0" fontId="25" fillId="6" borderId="13" xfId="105" applyFont="1" applyBorder="1" applyAlignment="1">
      <alignment horizontal="center" vertical="center" wrapText="1"/>
    </xf>
    <xf numFmtId="0" fontId="25" fillId="6" borderId="14" xfId="105" applyFont="1" applyBorder="1" applyAlignment="1">
      <alignment horizontal="center" vertical="center" wrapText="1"/>
    </xf>
    <xf numFmtId="0" fontId="25" fillId="6" borderId="11" xfId="105" applyFont="1" applyBorder="1" applyAlignment="1">
      <alignment horizontal="center" vertical="center" wrapText="1"/>
    </xf>
    <xf numFmtId="0" fontId="25" fillId="6" borderId="7" xfId="105" applyFont="1" applyBorder="1" applyAlignment="1">
      <alignment horizontal="center" vertical="center" wrapText="1"/>
    </xf>
    <xf numFmtId="0" fontId="25" fillId="6" borderId="10" xfId="105" applyFont="1" applyBorder="1" applyAlignment="1">
      <alignment horizontal="center" vertical="center" wrapText="1"/>
    </xf>
    <xf numFmtId="0" fontId="25" fillId="6" borderId="2" xfId="105" applyFont="1" applyBorder="1" applyAlignment="1">
      <alignment horizontal="center" vertical="center" wrapText="1"/>
    </xf>
    <xf numFmtId="0" fontId="25" fillId="6" borderId="3" xfId="105" applyFont="1" applyBorder="1" applyAlignment="1">
      <alignment horizontal="center" vertical="center" wrapText="1"/>
    </xf>
    <xf numFmtId="0" fontId="25" fillId="6" borderId="9" xfId="105" applyFont="1" applyBorder="1" applyAlignment="1">
      <alignment horizontal="center" vertical="center" wrapText="1"/>
    </xf>
    <xf numFmtId="0" fontId="25" fillId="8" borderId="7" xfId="105" applyFont="1" applyFill="1" applyBorder="1" applyAlignment="1">
      <alignment horizontal="center" vertical="center" wrapText="1"/>
    </xf>
    <xf numFmtId="0" fontId="25" fillId="8" borderId="10" xfId="105" applyFont="1" applyFill="1" applyBorder="1" applyAlignment="1">
      <alignment horizontal="center" vertical="center" wrapText="1"/>
    </xf>
    <xf numFmtId="0" fontId="25" fillId="8" borderId="2" xfId="105" applyFont="1" applyFill="1" applyBorder="1" applyAlignment="1">
      <alignment horizontal="center" vertical="center" wrapText="1"/>
    </xf>
    <xf numFmtId="0" fontId="25" fillId="8" borderId="11" xfId="105" applyFont="1" applyFill="1" applyBorder="1" applyAlignment="1">
      <alignment horizontal="center" vertical="center" wrapText="1"/>
    </xf>
    <xf numFmtId="0" fontId="25" fillId="8" borderId="0" xfId="105" applyFont="1" applyFill="1" applyBorder="1" applyAlignment="1">
      <alignment horizontal="center" vertical="center" wrapText="1"/>
    </xf>
    <xf numFmtId="0" fontId="25" fillId="8" borderId="12" xfId="105" applyFont="1" applyFill="1" applyBorder="1" applyAlignment="1">
      <alignment horizontal="center" vertical="center" wrapText="1"/>
    </xf>
    <xf numFmtId="0" fontId="25" fillId="8" borderId="5" xfId="105" applyFont="1" applyFill="1" applyBorder="1" applyAlignment="1">
      <alignment horizontal="center" vertical="center"/>
    </xf>
    <xf numFmtId="0" fontId="25" fillId="8" borderId="10" xfId="105" applyFont="1" applyFill="1" applyBorder="1" applyAlignment="1">
      <alignment horizontal="center" vertical="center"/>
    </xf>
    <xf numFmtId="0" fontId="25" fillId="8" borderId="6" xfId="105" applyFont="1" applyFill="1" applyBorder="1" applyAlignment="1">
      <alignment horizontal="center" vertical="center"/>
    </xf>
    <xf numFmtId="0" fontId="25" fillId="6" borderId="5" xfId="105" applyFont="1" applyBorder="1" applyAlignment="1">
      <alignment horizontal="center" vertical="center"/>
    </xf>
    <xf numFmtId="0" fontId="25" fillId="6" borderId="6" xfId="105" applyFont="1" applyBorder="1" applyAlignment="1">
      <alignment horizontal="center" vertical="center"/>
    </xf>
    <xf numFmtId="0" fontId="25" fillId="8" borderId="7" xfId="105" applyFont="1" applyFill="1" applyBorder="1" applyAlignment="1">
      <alignment horizontal="center" vertical="center"/>
    </xf>
    <xf numFmtId="0" fontId="25" fillId="8" borderId="2" xfId="105" applyFont="1" applyFill="1" applyBorder="1" applyAlignment="1">
      <alignment horizontal="center" vertical="center"/>
    </xf>
    <xf numFmtId="0" fontId="25" fillId="8" borderId="16" xfId="105" applyFont="1" applyFill="1" applyBorder="1" applyAlignment="1">
      <alignment horizontal="center" vertical="center" wrapText="1"/>
    </xf>
    <xf numFmtId="0" fontId="25" fillId="8" borderId="18" xfId="105" applyFont="1" applyFill="1" applyBorder="1" applyAlignment="1">
      <alignment horizontal="center" vertical="center" wrapText="1"/>
    </xf>
    <xf numFmtId="0" fontId="25" fillId="8" borderId="20" xfId="105" applyFont="1" applyFill="1" applyBorder="1" applyAlignment="1">
      <alignment horizontal="center" vertical="center" wrapText="1"/>
    </xf>
    <xf numFmtId="0" fontId="25" fillId="6" borderId="7" xfId="105" applyFont="1" applyBorder="1" applyAlignment="1">
      <alignment horizontal="center" vertical="center"/>
    </xf>
    <xf numFmtId="0" fontId="25" fillId="6" borderId="10" xfId="105" applyFont="1" applyBorder="1" applyAlignment="1">
      <alignment horizontal="center" vertical="center"/>
    </xf>
    <xf numFmtId="0" fontId="25" fillId="6" borderId="2" xfId="105" applyFont="1" applyBorder="1" applyAlignment="1">
      <alignment horizontal="center" vertical="center"/>
    </xf>
    <xf numFmtId="0" fontId="25" fillId="6" borderId="16" xfId="105" applyFont="1" applyBorder="1" applyAlignment="1">
      <alignment horizontal="center" vertical="center"/>
    </xf>
    <xf numFmtId="0" fontId="25" fillId="6" borderId="20" xfId="105" applyFont="1" applyBorder="1" applyAlignment="1">
      <alignment horizontal="center" vertical="center"/>
    </xf>
    <xf numFmtId="0" fontId="25" fillId="6" borderId="5" xfId="105" applyFont="1" applyBorder="1" applyAlignment="1">
      <alignment horizontal="center" vertical="center" wrapText="1"/>
    </xf>
    <xf numFmtId="0" fontId="25" fillId="6" borderId="17" xfId="105" applyFont="1" applyBorder="1" applyAlignment="1">
      <alignment horizontal="center" vertical="center" wrapText="1"/>
    </xf>
    <xf numFmtId="0" fontId="25" fillId="6" borderId="21" xfId="105" applyFont="1" applyBorder="1" applyAlignment="1">
      <alignment horizontal="center" vertical="center" wrapText="1"/>
    </xf>
    <xf numFmtId="0" fontId="25" fillId="6" borderId="6" xfId="105" applyFont="1" applyBorder="1" applyAlignment="1">
      <alignment horizontal="center" vertical="center" wrapText="1"/>
    </xf>
    <xf numFmtId="0" fontId="25" fillId="6" borderId="1" xfId="105" applyFont="1" applyBorder="1" applyAlignment="1">
      <alignment horizontal="center" vertical="center" wrapText="1"/>
    </xf>
    <xf numFmtId="0" fontId="25" fillId="8" borderId="17" xfId="105" applyFont="1" applyFill="1" applyBorder="1" applyAlignment="1">
      <alignment horizontal="center" vertical="center" wrapText="1"/>
    </xf>
    <xf numFmtId="0" fontId="25" fillId="8" borderId="21" xfId="105" applyFont="1" applyFill="1" applyBorder="1" applyAlignment="1">
      <alignment horizontal="center" vertical="center" wrapText="1"/>
    </xf>
    <xf numFmtId="0" fontId="25" fillId="8" borderId="1" xfId="105" applyFont="1" applyFill="1" applyBorder="1" applyAlignment="1">
      <alignment horizontal="center" vertical="center"/>
    </xf>
    <xf numFmtId="0" fontId="25" fillId="8" borderId="4" xfId="105" applyFont="1" applyFill="1" applyBorder="1" applyAlignment="1">
      <alignment horizontal="center" vertical="center"/>
    </xf>
    <xf numFmtId="0" fontId="25" fillId="6" borderId="1" xfId="105" applyFont="1" applyBorder="1" applyAlignment="1">
      <alignment horizontal="center" vertical="center"/>
    </xf>
    <xf numFmtId="0" fontId="27" fillId="9" borderId="13" xfId="0" applyFont="1" applyFill="1" applyBorder="1" applyAlignment="1">
      <alignment horizontal="center" vertical="center" wrapText="1"/>
    </xf>
    <xf numFmtId="0" fontId="27" fillId="9" borderId="15" xfId="0" applyFont="1" applyFill="1" applyBorder="1" applyAlignment="1">
      <alignment horizontal="center" vertical="center" wrapText="1"/>
    </xf>
    <xf numFmtId="0" fontId="28" fillId="9" borderId="13" xfId="0" applyFont="1" applyFill="1" applyBorder="1" applyAlignment="1">
      <alignment horizontal="center" vertical="center"/>
    </xf>
    <xf numFmtId="0" fontId="28" fillId="9" borderId="15" xfId="0" applyFont="1" applyFill="1" applyBorder="1" applyAlignment="1">
      <alignment horizontal="center" vertical="center"/>
    </xf>
    <xf numFmtId="0" fontId="25" fillId="6" borderId="4" xfId="105" applyFont="1" applyBorder="1" applyAlignment="1">
      <alignment horizontal="center" vertical="center"/>
    </xf>
    <xf numFmtId="0" fontId="25" fillId="8" borderId="16" xfId="105" applyFont="1" applyFill="1" applyBorder="1" applyAlignment="1">
      <alignment horizontal="center" vertical="center"/>
    </xf>
    <xf numFmtId="0" fontId="25" fillId="8" borderId="20" xfId="105" applyFont="1" applyFill="1" applyBorder="1" applyAlignment="1">
      <alignment horizontal="center" vertical="center"/>
    </xf>
    <xf numFmtId="0" fontId="25" fillId="8" borderId="19" xfId="105" applyFont="1" applyFill="1" applyBorder="1" applyAlignment="1">
      <alignment horizontal="center" vertical="center"/>
    </xf>
    <xf numFmtId="0" fontId="25" fillId="8" borderId="22" xfId="105" applyFont="1" applyFill="1" applyBorder="1" applyAlignment="1">
      <alignment horizontal="center" vertical="center"/>
    </xf>
    <xf numFmtId="0" fontId="27" fillId="9" borderId="14" xfId="0" applyFont="1" applyFill="1" applyBorder="1" applyAlignment="1">
      <alignment horizontal="center" vertical="center"/>
    </xf>
    <xf numFmtId="0" fontId="27" fillId="9" borderId="15" xfId="0" applyFont="1" applyFill="1" applyBorder="1" applyAlignment="1">
      <alignment horizontal="center" vertical="center"/>
    </xf>
    <xf numFmtId="0" fontId="28" fillId="9" borderId="14" xfId="0" applyFont="1" applyFill="1" applyBorder="1" applyAlignment="1">
      <alignment horizontal="center" vertical="center"/>
    </xf>
    <xf numFmtId="0" fontId="27" fillId="9" borderId="13" xfId="0" applyFont="1" applyFill="1" applyBorder="1" applyAlignment="1">
      <alignment horizontal="center" vertical="center"/>
    </xf>
    <xf numFmtId="0" fontId="24" fillId="10" borderId="13" xfId="0" applyFont="1" applyFill="1" applyBorder="1" applyAlignment="1">
      <alignment horizontal="center" vertical="center"/>
    </xf>
    <xf numFmtId="0" fontId="24" fillId="10" borderId="14" xfId="0" applyFont="1" applyFill="1" applyBorder="1" applyAlignment="1">
      <alignment horizontal="center" vertical="center"/>
    </xf>
    <xf numFmtId="0" fontId="24" fillId="10" borderId="15" xfId="0" applyFont="1" applyFill="1" applyBorder="1" applyAlignment="1">
      <alignment horizontal="center" vertical="center"/>
    </xf>
    <xf numFmtId="0" fontId="22" fillId="10" borderId="13" xfId="0" applyFont="1" applyFill="1" applyBorder="1" applyAlignment="1">
      <alignment horizontal="center"/>
    </xf>
    <xf numFmtId="0" fontId="22" fillId="10" borderId="14" xfId="0" applyFont="1" applyFill="1" applyBorder="1" applyAlignment="1">
      <alignment horizontal="center"/>
    </xf>
    <xf numFmtId="0" fontId="22" fillId="10" borderId="15" xfId="0" applyFont="1" applyFill="1" applyBorder="1" applyAlignment="1">
      <alignment horizontal="center"/>
    </xf>
    <xf numFmtId="0" fontId="24" fillId="10" borderId="11" xfId="0" applyFont="1" applyFill="1" applyBorder="1" applyAlignment="1">
      <alignment horizontal="center" vertical="center"/>
    </xf>
    <xf numFmtId="0" fontId="24" fillId="10" borderId="8" xfId="0" applyFont="1" applyFill="1" applyBorder="1" applyAlignment="1">
      <alignment horizontal="center" vertical="center"/>
    </xf>
    <xf numFmtId="0" fontId="24" fillId="10" borderId="13" xfId="0" applyFont="1" applyFill="1" applyBorder="1" applyAlignment="1">
      <alignment horizontal="center"/>
    </xf>
    <xf numFmtId="0" fontId="24" fillId="10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10" borderId="17" xfId="0" applyFont="1" applyFill="1" applyBorder="1" applyAlignment="1">
      <alignment horizontal="center" vertical="center"/>
    </xf>
    <xf numFmtId="0" fontId="24" fillId="10" borderId="21" xfId="0" applyFont="1" applyFill="1" applyBorder="1" applyAlignment="1">
      <alignment horizontal="center" vertical="center"/>
    </xf>
    <xf numFmtId="0" fontId="24" fillId="10" borderId="6" xfId="0" applyFont="1" applyFill="1" applyBorder="1" applyAlignment="1">
      <alignment horizontal="center" vertical="center"/>
    </xf>
    <xf numFmtId="0" fontId="24" fillId="1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10" borderId="7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1" fillId="5" borderId="17" xfId="104" applyBorder="1" applyAlignment="1">
      <alignment horizontal="center" vertical="center"/>
    </xf>
    <xf numFmtId="0" fontId="21" fillId="5" borderId="21" xfId="104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17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right"/>
    </xf>
  </cellXfs>
  <cellStyles count="106">
    <cellStyle name="20% — акцент2" xfId="103" builtinId="34"/>
    <cellStyle name="40% — акцент3" xfId="105" builtinId="39"/>
    <cellStyle name="Акцент3" xfId="104" builtinId="37"/>
    <cellStyle name="Обычный" xfId="0" builtinId="0"/>
    <cellStyle name="Обычный 10" xfId="12"/>
    <cellStyle name="Обычный 2" xfId="1"/>
    <cellStyle name="Обычный 2 2" xfId="3"/>
    <cellStyle name="Обычный 2 2 2" xfId="21"/>
    <cellStyle name="Обычный 2 2 3" xfId="16"/>
    <cellStyle name="Обычный 2 2 4" xfId="61"/>
    <cellStyle name="Обычный 2 2 5" xfId="39"/>
    <cellStyle name="Обычный 2 2 6" xfId="83"/>
    <cellStyle name="Обычный 2 3" xfId="6"/>
    <cellStyle name="Обычный 2 3 2" xfId="19"/>
    <cellStyle name="Обычный 2 3 3" xfId="64"/>
    <cellStyle name="Обычный 2 3 4" xfId="42"/>
    <cellStyle name="Обычный 2 3 5" xfId="86"/>
    <cellStyle name="Обычный 2 4" xfId="8"/>
    <cellStyle name="Обычный 2 4 2" xfId="66"/>
    <cellStyle name="Обычный 2 4 3" xfId="44"/>
    <cellStyle name="Обычный 2 4 4" xfId="88"/>
    <cellStyle name="Обычный 2 5" xfId="2"/>
    <cellStyle name="Обычный 2 5 2" xfId="4"/>
    <cellStyle name="Обычный 2 5 2 2" xfId="62"/>
    <cellStyle name="Обычный 2 5 2 3" xfId="40"/>
    <cellStyle name="Обычный 2 5 2 4" xfId="84"/>
    <cellStyle name="Обычный 2 5 3" xfId="7"/>
    <cellStyle name="Обычный 2 5 3 2" xfId="65"/>
    <cellStyle name="Обычный 2 5 3 3" xfId="43"/>
    <cellStyle name="Обычный 2 5 3 4" xfId="87"/>
    <cellStyle name="Обычный 2 5 4" xfId="9"/>
    <cellStyle name="Обычный 2 5 4 2" xfId="67"/>
    <cellStyle name="Обычный 2 5 4 3" xfId="45"/>
    <cellStyle name="Обычный 2 5 4 4" xfId="89"/>
    <cellStyle name="Обычный 2 5 5" xfId="60"/>
    <cellStyle name="Обычный 2 5 6" xfId="38"/>
    <cellStyle name="Обычный 2 5 7" xfId="82"/>
    <cellStyle name="Обычный 2 6" xfId="14"/>
    <cellStyle name="Обычный 2 7" xfId="59"/>
    <cellStyle name="Обычный 2 8" xfId="37"/>
    <cellStyle name="Обычный 2 9" xfId="81"/>
    <cellStyle name="Обычный 3" xfId="11"/>
    <cellStyle name="Обычный 3 2" xfId="13"/>
    <cellStyle name="Обычный 4" xfId="15"/>
    <cellStyle name="Обычный 4 2" xfId="20"/>
    <cellStyle name="Обычный 4 2 2" xfId="27"/>
    <cellStyle name="Обычный 4 2 2 2" xfId="32"/>
    <cellStyle name="Обычный 4 2 2 2 2" xfId="76"/>
    <cellStyle name="Обычный 4 2 2 2 3" xfId="54"/>
    <cellStyle name="Обычный 4 2 2 2 4" xfId="98"/>
    <cellStyle name="Обычный 4 2 2 3" xfId="36"/>
    <cellStyle name="Обычный 4 2 2 3 2" xfId="80"/>
    <cellStyle name="Обычный 4 2 2 3 3" xfId="58"/>
    <cellStyle name="Обычный 4 2 2 3 4" xfId="102"/>
    <cellStyle name="Обычный 4 2 2 4" xfId="72"/>
    <cellStyle name="Обычный 4 2 2 5" xfId="50"/>
    <cellStyle name="Обычный 4 2 2 6" xfId="94"/>
    <cellStyle name="Обычный 4 2 3" xfId="30"/>
    <cellStyle name="Обычный 4 2 3 2" xfId="74"/>
    <cellStyle name="Обычный 4 2 3 3" xfId="52"/>
    <cellStyle name="Обычный 4 2 3 4" xfId="96"/>
    <cellStyle name="Обычный 4 2 4" xfId="34"/>
    <cellStyle name="Обычный 4 2 4 2" xfId="78"/>
    <cellStyle name="Обычный 4 2 4 3" xfId="56"/>
    <cellStyle name="Обычный 4 2 4 4" xfId="100"/>
    <cellStyle name="Обычный 4 2 5" xfId="70"/>
    <cellStyle name="Обычный 4 2 6" xfId="48"/>
    <cellStyle name="Обычный 4 2 7" xfId="92"/>
    <cellStyle name="Обычный 4 3" xfId="25"/>
    <cellStyle name="Обычный 4 3 2" xfId="31"/>
    <cellStyle name="Обычный 4 3 2 2" xfId="75"/>
    <cellStyle name="Обычный 4 3 2 3" xfId="53"/>
    <cellStyle name="Обычный 4 3 2 4" xfId="97"/>
    <cellStyle name="Обычный 4 3 3" xfId="35"/>
    <cellStyle name="Обычный 4 3 3 2" xfId="79"/>
    <cellStyle name="Обычный 4 3 3 3" xfId="57"/>
    <cellStyle name="Обычный 4 3 3 4" xfId="101"/>
    <cellStyle name="Обычный 4 3 4" xfId="71"/>
    <cellStyle name="Обычный 4 3 5" xfId="49"/>
    <cellStyle name="Обычный 4 3 6" xfId="93"/>
    <cellStyle name="Обычный 4 4" xfId="29"/>
    <cellStyle name="Обычный 4 4 2" xfId="73"/>
    <cellStyle name="Обычный 4 4 3" xfId="51"/>
    <cellStyle name="Обычный 4 4 4" xfId="95"/>
    <cellStyle name="Обычный 4 5" xfId="33"/>
    <cellStyle name="Обычный 4 5 2" xfId="77"/>
    <cellStyle name="Обычный 4 5 3" xfId="55"/>
    <cellStyle name="Обычный 4 5 4" xfId="99"/>
    <cellStyle name="Обычный 4 6" xfId="69"/>
    <cellStyle name="Обычный 4 7" xfId="47"/>
    <cellStyle name="Обычный 4 8" xfId="91"/>
    <cellStyle name="Обычный 5" xfId="18"/>
    <cellStyle name="Обычный 6" xfId="17"/>
    <cellStyle name="Обычный 6 2" xfId="26"/>
    <cellStyle name="Обычный 7" xfId="22"/>
    <cellStyle name="Обычный 7 2" xfId="28"/>
    <cellStyle name="Обычный 8" xfId="24"/>
    <cellStyle name="Обычный 9" xfId="23"/>
    <cellStyle name="Финансовый" xfId="5" builtinId="3"/>
    <cellStyle name="Финансовый 2" xfId="10"/>
    <cellStyle name="Финансовый 2 2" xfId="68"/>
    <cellStyle name="Финансовый 2 3" xfId="46"/>
    <cellStyle name="Финансовый 2 4" xfId="90"/>
    <cellStyle name="Финансовый 3" xfId="63"/>
    <cellStyle name="Финансовый 4" xfId="41"/>
    <cellStyle name="Финансовый 5" xfId="85"/>
  </cellStyles>
  <dxfs count="51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4;&#1084;&#1077;&#1089;&#1090;&#1085;&#1099;&#1077;%20&#1079;&#1072;&#1089;&#1077;&#1076;&#1072;&#1085;&#1080;&#1103;%20&#1089;&#1086;&#1074;&#1077;&#1090;&#1086;&#1074;%20(&#1052;&#1057;&#1055;+&#1048;&#1085;&#1074;&#1077;&#1089;&#1090;%20&#1080;&#1083;&#1080;%20&#1055;&#1050;+&#1040;&#1085;&#1090;&#1080;&#1082;&#1088;&#1080;&#1079;&#1080;&#1089;)/&#1055;&#1050;+&#1072;&#1085;&#1090;&#1080;&#1082;&#1088;&#1080;&#1079;&#1080;&#1089;%208%20&#1092;&#1077;&#1074;&#1088;&#1072;&#1083;&#1103;%202024/&#1087;&#1086;&#1084;&#1077;&#1089;&#1103;&#1095;&#1085;&#1099;&#1081;%20&#1087;&#1083;&#1072;&#1085;%20&#1082;&#1072;&#1089;&#1089;&#1086;&#1074;&#1099;&#1093;%20&#1088;&#1072;&#1089;&#1093;&#1086;&#1076;&#1086;&#1074;%20&#1085;&#1072;%202024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 финансирования"/>
      <sheetName val="исполнение КП финансирования "/>
    </sheetNames>
    <sheetDataSet>
      <sheetData sheetId="0">
        <row r="11">
          <cell r="E11">
            <v>0</v>
          </cell>
          <cell r="F11">
            <v>0</v>
          </cell>
          <cell r="G11">
            <v>0</v>
          </cell>
        </row>
        <row r="17">
          <cell r="G17">
            <v>0</v>
          </cell>
        </row>
      </sheetData>
      <sheetData sheetId="1">
        <row r="5">
          <cell r="E5">
            <v>0</v>
          </cell>
        </row>
        <row r="6">
          <cell r="E6">
            <v>0</v>
          </cell>
        </row>
        <row r="8">
          <cell r="D8" t="str">
            <v>Х</v>
          </cell>
          <cell r="E8" t="str">
            <v>Х</v>
          </cell>
          <cell r="F8" t="str">
            <v>Х</v>
          </cell>
          <cell r="G8" t="str">
            <v>Х</v>
          </cell>
          <cell r="H8" t="str">
            <v>Х</v>
          </cell>
          <cell r="M8" t="str">
            <v>Х</v>
          </cell>
          <cell r="N8" t="str">
            <v>Х</v>
          </cell>
        </row>
        <row r="9">
          <cell r="D9" t="str">
            <v>Х</v>
          </cell>
          <cell r="E9" t="str">
            <v>Х</v>
          </cell>
          <cell r="F9" t="str">
            <v>Х</v>
          </cell>
          <cell r="G9" t="str">
            <v>Х</v>
          </cell>
          <cell r="H9" t="str">
            <v>Х</v>
          </cell>
          <cell r="M9" t="str">
            <v>Х</v>
          </cell>
          <cell r="N9" t="str">
            <v>Х</v>
          </cell>
          <cell r="O9" t="str">
            <v>Х</v>
          </cell>
        </row>
        <row r="11">
          <cell r="D11" t="str">
            <v>Х</v>
          </cell>
          <cell r="E11" t="str">
            <v>Х</v>
          </cell>
          <cell r="F11" t="str">
            <v>Х</v>
          </cell>
          <cell r="G11" t="str">
            <v>Х</v>
          </cell>
          <cell r="H11" t="str">
            <v>Х</v>
          </cell>
          <cell r="M11" t="str">
            <v>Х</v>
          </cell>
          <cell r="N11" t="str">
            <v>Х</v>
          </cell>
          <cell r="O11" t="str">
            <v>Х</v>
          </cell>
        </row>
        <row r="13">
          <cell r="E13" t="str">
            <v>Х</v>
          </cell>
          <cell r="F13" t="str">
            <v>Х</v>
          </cell>
        </row>
        <row r="15">
          <cell r="E15" t="str">
            <v>Х</v>
          </cell>
          <cell r="F15" t="str">
            <v>Х</v>
          </cell>
        </row>
        <row r="16">
          <cell r="E16" t="str">
            <v>Х</v>
          </cell>
          <cell r="F16" t="str">
            <v>Х</v>
          </cell>
        </row>
        <row r="18">
          <cell r="D18" t="str">
            <v>Х</v>
          </cell>
          <cell r="E18" t="str">
            <v>Х</v>
          </cell>
          <cell r="F18" t="str">
            <v>Х</v>
          </cell>
          <cell r="G18" t="str">
            <v>Х</v>
          </cell>
          <cell r="H18" t="str">
            <v>Х</v>
          </cell>
          <cell r="M18" t="str">
            <v>Х</v>
          </cell>
          <cell r="N18" t="str">
            <v>Х</v>
          </cell>
          <cell r="O18" t="str">
            <v>Х</v>
          </cell>
        </row>
        <row r="20">
          <cell r="D20" t="str">
            <v>Х</v>
          </cell>
          <cell r="E20" t="str">
            <v>Х</v>
          </cell>
          <cell r="F20" t="str">
            <v>Х</v>
          </cell>
          <cell r="G20" t="str">
            <v>Х</v>
          </cell>
          <cell r="H20" t="str">
            <v>Х</v>
          </cell>
          <cell r="M20" t="str">
            <v>Х</v>
          </cell>
          <cell r="N20" t="str">
            <v>Х</v>
          </cell>
          <cell r="O20" t="str">
            <v>Х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3"/>
  <sheetViews>
    <sheetView tabSelected="1" workbookViewId="0">
      <selection activeCell="B1" sqref="B1:AU1"/>
    </sheetView>
  </sheetViews>
  <sheetFormatPr defaultColWidth="9.140625" defaultRowHeight="12.75" x14ac:dyDescent="0.2"/>
  <cols>
    <col min="1" max="1" width="3.42578125" style="2" bestFit="1" customWidth="1"/>
    <col min="2" max="2" width="44.5703125" style="2" customWidth="1"/>
    <col min="3" max="4" width="0.140625" style="2" hidden="1" customWidth="1"/>
    <col min="5" max="5" width="8" style="2" bestFit="1" customWidth="1"/>
    <col min="6" max="8" width="4.42578125" style="2" bestFit="1" customWidth="1"/>
    <col min="9" max="9" width="8" style="2" bestFit="1" customWidth="1"/>
    <col min="10" max="10" width="5.140625" style="2" bestFit="1" customWidth="1"/>
    <col min="11" max="11" width="10.7109375" style="2" customWidth="1"/>
    <col min="12" max="47" width="4.42578125" style="2" bestFit="1" customWidth="1"/>
    <col min="48" max="16384" width="9.140625" style="2"/>
  </cols>
  <sheetData>
    <row r="1" spans="1:47" ht="116.25" customHeight="1" x14ac:dyDescent="0.2">
      <c r="B1" s="417" t="s">
        <v>134</v>
      </c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418"/>
      <c r="AF1" s="418"/>
      <c r="AG1" s="418"/>
      <c r="AH1" s="418"/>
      <c r="AI1" s="418"/>
      <c r="AJ1" s="418"/>
      <c r="AK1" s="418"/>
      <c r="AL1" s="418"/>
      <c r="AM1" s="418"/>
      <c r="AN1" s="418"/>
      <c r="AO1" s="418"/>
      <c r="AP1" s="418"/>
      <c r="AQ1" s="418"/>
      <c r="AR1" s="418"/>
      <c r="AS1" s="418"/>
      <c r="AT1" s="418"/>
      <c r="AU1" s="418"/>
    </row>
    <row r="2" spans="1:47" ht="22.5" customHeight="1" x14ac:dyDescent="0.2">
      <c r="A2" s="1"/>
      <c r="B2" s="308" t="s">
        <v>47</v>
      </c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08"/>
      <c r="AR2" s="308"/>
      <c r="AS2" s="308"/>
      <c r="AT2" s="308"/>
      <c r="AU2" s="308"/>
    </row>
    <row r="3" spans="1:47" x14ac:dyDescent="0.2">
      <c r="A3" s="1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309"/>
      <c r="AP3" s="309"/>
      <c r="AQ3" s="309"/>
      <c r="AR3" s="309"/>
      <c r="AS3" s="309"/>
      <c r="AT3" s="309"/>
      <c r="AU3" s="309"/>
    </row>
    <row r="4" spans="1:47" x14ac:dyDescent="0.2">
      <c r="A4" s="310" t="s">
        <v>0</v>
      </c>
      <c r="B4" s="313" t="s">
        <v>6</v>
      </c>
      <c r="C4" s="316" t="s">
        <v>1</v>
      </c>
      <c r="D4" s="316" t="s">
        <v>2</v>
      </c>
      <c r="E4" s="317" t="s">
        <v>8</v>
      </c>
      <c r="F4" s="318"/>
      <c r="G4" s="318"/>
      <c r="H4" s="319"/>
      <c r="I4" s="317" t="s">
        <v>48</v>
      </c>
      <c r="J4" s="318"/>
      <c r="K4" s="316" t="s">
        <v>11</v>
      </c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6"/>
      <c r="AJ4" s="316"/>
      <c r="AK4" s="316"/>
      <c r="AL4" s="316"/>
      <c r="AM4" s="316"/>
      <c r="AN4" s="316"/>
      <c r="AO4" s="316"/>
      <c r="AP4" s="316"/>
      <c r="AQ4" s="316"/>
      <c r="AR4" s="316"/>
      <c r="AS4" s="316"/>
      <c r="AT4" s="316"/>
      <c r="AU4" s="316"/>
    </row>
    <row r="5" spans="1:47" x14ac:dyDescent="0.2">
      <c r="A5" s="311"/>
      <c r="B5" s="314"/>
      <c r="C5" s="316"/>
      <c r="D5" s="316"/>
      <c r="E5" s="320"/>
      <c r="F5" s="321"/>
      <c r="G5" s="321"/>
      <c r="H5" s="322"/>
      <c r="I5" s="320"/>
      <c r="J5" s="321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  <c r="AL5" s="316"/>
      <c r="AM5" s="316"/>
      <c r="AN5" s="316"/>
      <c r="AO5" s="316"/>
      <c r="AP5" s="316"/>
      <c r="AQ5" s="316"/>
      <c r="AR5" s="316"/>
      <c r="AS5" s="316"/>
      <c r="AT5" s="316"/>
      <c r="AU5" s="316"/>
    </row>
    <row r="6" spans="1:47" x14ac:dyDescent="0.2">
      <c r="A6" s="311"/>
      <c r="B6" s="314"/>
      <c r="C6" s="316"/>
      <c r="D6" s="316"/>
      <c r="E6" s="320"/>
      <c r="F6" s="321"/>
      <c r="G6" s="321"/>
      <c r="H6" s="322"/>
      <c r="I6" s="320"/>
      <c r="J6" s="321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316"/>
      <c r="AQ6" s="316"/>
      <c r="AR6" s="316"/>
      <c r="AS6" s="316"/>
      <c r="AT6" s="316"/>
      <c r="AU6" s="316"/>
    </row>
    <row r="7" spans="1:47" x14ac:dyDescent="0.2">
      <c r="A7" s="311"/>
      <c r="B7" s="314"/>
      <c r="C7" s="316"/>
      <c r="D7" s="316"/>
      <c r="E7" s="320"/>
      <c r="F7" s="321"/>
      <c r="G7" s="321"/>
      <c r="H7" s="322"/>
      <c r="I7" s="320"/>
      <c r="J7" s="321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316"/>
      <c r="AC7" s="316"/>
      <c r="AD7" s="316"/>
      <c r="AE7" s="316"/>
      <c r="AF7" s="316"/>
      <c r="AG7" s="316"/>
      <c r="AH7" s="316"/>
      <c r="AI7" s="316"/>
      <c r="AJ7" s="316"/>
      <c r="AK7" s="316"/>
      <c r="AL7" s="316"/>
      <c r="AM7" s="316"/>
      <c r="AN7" s="316"/>
      <c r="AO7" s="316"/>
      <c r="AP7" s="316"/>
      <c r="AQ7" s="316"/>
      <c r="AR7" s="316"/>
      <c r="AS7" s="316"/>
      <c r="AT7" s="316"/>
      <c r="AU7" s="316"/>
    </row>
    <row r="8" spans="1:47" ht="12.75" customHeight="1" x14ac:dyDescent="0.2">
      <c r="A8" s="311"/>
      <c r="B8" s="314"/>
      <c r="C8" s="316"/>
      <c r="D8" s="316"/>
      <c r="E8" s="323"/>
      <c r="F8" s="324"/>
      <c r="G8" s="324"/>
      <c r="H8" s="325"/>
      <c r="I8" s="323"/>
      <c r="J8" s="324"/>
      <c r="K8" s="326" t="s">
        <v>12</v>
      </c>
      <c r="L8" s="305" t="s">
        <v>46</v>
      </c>
      <c r="M8" s="306"/>
      <c r="N8" s="307"/>
      <c r="O8" s="305" t="s">
        <v>45</v>
      </c>
      <c r="P8" s="306"/>
      <c r="Q8" s="307"/>
      <c r="R8" s="305" t="s">
        <v>44</v>
      </c>
      <c r="S8" s="306"/>
      <c r="T8" s="307"/>
      <c r="U8" s="305" t="s">
        <v>43</v>
      </c>
      <c r="V8" s="306"/>
      <c r="W8" s="307"/>
      <c r="X8" s="305" t="s">
        <v>42</v>
      </c>
      <c r="Y8" s="306"/>
      <c r="Z8" s="307"/>
      <c r="AA8" s="303" t="s">
        <v>34</v>
      </c>
      <c r="AB8" s="303"/>
      <c r="AC8" s="303"/>
      <c r="AD8" s="304" t="s">
        <v>35</v>
      </c>
      <c r="AE8" s="304"/>
      <c r="AF8" s="304"/>
      <c r="AG8" s="303" t="s">
        <v>36</v>
      </c>
      <c r="AH8" s="303"/>
      <c r="AI8" s="303"/>
      <c r="AJ8" s="303" t="s">
        <v>37</v>
      </c>
      <c r="AK8" s="303"/>
      <c r="AL8" s="303"/>
      <c r="AM8" s="303" t="s">
        <v>38</v>
      </c>
      <c r="AN8" s="303"/>
      <c r="AO8" s="303"/>
      <c r="AP8" s="303" t="s">
        <v>39</v>
      </c>
      <c r="AQ8" s="303"/>
      <c r="AR8" s="303"/>
      <c r="AS8" s="303" t="s">
        <v>40</v>
      </c>
      <c r="AT8" s="303"/>
      <c r="AU8" s="303"/>
    </row>
    <row r="9" spans="1:47" x14ac:dyDescent="0.2">
      <c r="A9" s="312"/>
      <c r="B9" s="315"/>
      <c r="C9" s="316"/>
      <c r="D9" s="316"/>
      <c r="E9" s="3" t="s">
        <v>7</v>
      </c>
      <c r="F9" s="4" t="s">
        <v>9</v>
      </c>
      <c r="G9" s="4" t="s">
        <v>10</v>
      </c>
      <c r="H9" s="4" t="s">
        <v>3</v>
      </c>
      <c r="I9" s="5" t="s">
        <v>7</v>
      </c>
      <c r="J9" s="6" t="s">
        <v>4</v>
      </c>
      <c r="K9" s="327"/>
      <c r="L9" s="34" t="s">
        <v>9</v>
      </c>
      <c r="M9" s="34" t="s">
        <v>10</v>
      </c>
      <c r="N9" s="34" t="s">
        <v>3</v>
      </c>
      <c r="O9" s="34" t="s">
        <v>9</v>
      </c>
      <c r="P9" s="34" t="s">
        <v>10</v>
      </c>
      <c r="Q9" s="34" t="s">
        <v>3</v>
      </c>
      <c r="R9" s="34" t="s">
        <v>9</v>
      </c>
      <c r="S9" s="34" t="s">
        <v>10</v>
      </c>
      <c r="T9" s="34" t="s">
        <v>3</v>
      </c>
      <c r="U9" s="34" t="s">
        <v>9</v>
      </c>
      <c r="V9" s="34" t="s">
        <v>10</v>
      </c>
      <c r="W9" s="34" t="s">
        <v>3</v>
      </c>
      <c r="X9" s="34" t="s">
        <v>9</v>
      </c>
      <c r="Y9" s="34" t="s">
        <v>10</v>
      </c>
      <c r="Z9" s="34" t="s">
        <v>3</v>
      </c>
      <c r="AA9" s="34" t="s">
        <v>9</v>
      </c>
      <c r="AB9" s="34" t="s">
        <v>10</v>
      </c>
      <c r="AC9" s="34" t="s">
        <v>3</v>
      </c>
      <c r="AD9" s="34" t="s">
        <v>9</v>
      </c>
      <c r="AE9" s="34" t="s">
        <v>10</v>
      </c>
      <c r="AF9" s="34" t="s">
        <v>3</v>
      </c>
      <c r="AG9" s="34" t="s">
        <v>9</v>
      </c>
      <c r="AH9" s="34" t="s">
        <v>10</v>
      </c>
      <c r="AI9" s="34" t="s">
        <v>3</v>
      </c>
      <c r="AJ9" s="34" t="s">
        <v>9</v>
      </c>
      <c r="AK9" s="34" t="s">
        <v>10</v>
      </c>
      <c r="AL9" s="34" t="s">
        <v>3</v>
      </c>
      <c r="AM9" s="34" t="s">
        <v>9</v>
      </c>
      <c r="AN9" s="34" t="s">
        <v>10</v>
      </c>
      <c r="AO9" s="34" t="s">
        <v>3</v>
      </c>
      <c r="AP9" s="34" t="s">
        <v>9</v>
      </c>
      <c r="AQ9" s="34" t="s">
        <v>10</v>
      </c>
      <c r="AR9" s="34" t="s">
        <v>3</v>
      </c>
      <c r="AS9" s="34" t="s">
        <v>9</v>
      </c>
      <c r="AT9" s="34" t="s">
        <v>10</v>
      </c>
      <c r="AU9" s="34" t="s">
        <v>3</v>
      </c>
    </row>
    <row r="10" spans="1:47" x14ac:dyDescent="0.2">
      <c r="A10" s="7">
        <v>1</v>
      </c>
      <c r="B10" s="22" t="s">
        <v>14</v>
      </c>
      <c r="C10" s="8">
        <v>0.75</v>
      </c>
      <c r="D10" s="8"/>
      <c r="E10" s="9">
        <f>SUM(F10:H10)</f>
        <v>0</v>
      </c>
      <c r="F10" s="10"/>
      <c r="G10" s="11"/>
      <c r="H10" s="10"/>
      <c r="I10" s="12"/>
      <c r="J10" s="13" t="e">
        <f>I10/E10*100</f>
        <v>#DIV/0!</v>
      </c>
      <c r="K10" s="30">
        <f>SUM(L10:AU10)</f>
        <v>0</v>
      </c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6"/>
      <c r="AT10" s="36"/>
      <c r="AU10" s="36"/>
    </row>
    <row r="11" spans="1:47" ht="25.5" x14ac:dyDescent="0.2">
      <c r="A11" s="7">
        <v>2</v>
      </c>
      <c r="B11" s="23" t="s">
        <v>15</v>
      </c>
      <c r="C11" s="14"/>
      <c r="D11" s="14"/>
      <c r="E11" s="9">
        <f>SUM(F11:H11)</f>
        <v>0</v>
      </c>
      <c r="F11" s="10"/>
      <c r="G11" s="11"/>
      <c r="H11" s="10"/>
      <c r="I11" s="15"/>
      <c r="J11" s="16" t="e">
        <f t="shared" ref="J11:J29" si="0">I11/E11*100</f>
        <v>#DIV/0!</v>
      </c>
      <c r="K11" s="32">
        <f t="shared" ref="K11:K30" si="1">SUM(L11:AU11)</f>
        <v>0</v>
      </c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8"/>
      <c r="AT11" s="38"/>
      <c r="AU11" s="36"/>
    </row>
    <row r="12" spans="1:47" x14ac:dyDescent="0.2">
      <c r="A12" s="7">
        <v>3</v>
      </c>
      <c r="B12" s="23" t="s">
        <v>18</v>
      </c>
      <c r="C12" s="8"/>
      <c r="D12" s="8"/>
      <c r="E12" s="9">
        <f t="shared" ref="E12:E13" si="2">SUM(F12:H12)</f>
        <v>0</v>
      </c>
      <c r="F12" s="10"/>
      <c r="G12" s="11"/>
      <c r="H12" s="10"/>
      <c r="I12" s="15"/>
      <c r="J12" s="16" t="e">
        <f t="shared" ref="J12:J13" si="3">I12/E12*100</f>
        <v>#DIV/0!</v>
      </c>
      <c r="K12" s="32">
        <f t="shared" si="1"/>
        <v>0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28"/>
      <c r="AK12" s="28"/>
      <c r="AL12" s="28"/>
      <c r="AM12" s="28"/>
      <c r="AN12" s="28"/>
      <c r="AO12" s="28"/>
      <c r="AP12" s="28"/>
      <c r="AQ12" s="28"/>
      <c r="AR12" s="28"/>
      <c r="AS12" s="29"/>
      <c r="AT12" s="29"/>
      <c r="AU12" s="28"/>
    </row>
    <row r="13" spans="1:47" ht="25.5" x14ac:dyDescent="0.2">
      <c r="A13" s="7">
        <v>4</v>
      </c>
      <c r="B13" s="23" t="s">
        <v>19</v>
      </c>
      <c r="C13" s="8"/>
      <c r="D13" s="8"/>
      <c r="E13" s="9">
        <f t="shared" si="2"/>
        <v>0</v>
      </c>
      <c r="F13" s="10"/>
      <c r="G13" s="11"/>
      <c r="H13" s="10"/>
      <c r="I13" s="15"/>
      <c r="J13" s="16" t="e">
        <f t="shared" si="3"/>
        <v>#DIV/0!</v>
      </c>
      <c r="K13" s="32">
        <f t="shared" si="1"/>
        <v>0</v>
      </c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8"/>
      <c r="AT13" s="38"/>
      <c r="AU13" s="37"/>
    </row>
    <row r="14" spans="1:47" x14ac:dyDescent="0.2">
      <c r="A14" s="7">
        <v>5</v>
      </c>
      <c r="B14" s="23" t="s">
        <v>16</v>
      </c>
      <c r="C14" s="14"/>
      <c r="D14" s="14"/>
      <c r="E14" s="9">
        <f>SUM(F14:H14)</f>
        <v>0</v>
      </c>
      <c r="F14" s="10"/>
      <c r="G14" s="11"/>
      <c r="H14" s="10"/>
      <c r="I14" s="15"/>
      <c r="J14" s="16" t="e">
        <f t="shared" si="0"/>
        <v>#DIV/0!</v>
      </c>
      <c r="K14" s="32">
        <f t="shared" si="1"/>
        <v>0</v>
      </c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8"/>
      <c r="AT14" s="38"/>
      <c r="AU14" s="36"/>
    </row>
    <row r="15" spans="1:47" ht="25.5" x14ac:dyDescent="0.2">
      <c r="A15" s="7">
        <v>6</v>
      </c>
      <c r="B15" s="23" t="s">
        <v>17</v>
      </c>
      <c r="C15" s="14"/>
      <c r="D15" s="14"/>
      <c r="E15" s="9">
        <f>SUM(F15:H15)</f>
        <v>0</v>
      </c>
      <c r="F15" s="10"/>
      <c r="G15" s="11"/>
      <c r="H15" s="10"/>
      <c r="I15" s="15"/>
      <c r="J15" s="16" t="e">
        <f t="shared" si="0"/>
        <v>#DIV/0!</v>
      </c>
      <c r="K15" s="32">
        <f t="shared" si="1"/>
        <v>0</v>
      </c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8"/>
      <c r="AT15" s="38"/>
      <c r="AU15" s="35"/>
    </row>
    <row r="16" spans="1:47" x14ac:dyDescent="0.2">
      <c r="A16" s="7">
        <v>7</v>
      </c>
      <c r="B16" s="23" t="s">
        <v>21</v>
      </c>
      <c r="C16" s="8"/>
      <c r="D16" s="14"/>
      <c r="E16" s="9">
        <f t="shared" ref="E16:E17" si="4">SUM(F16:H16)</f>
        <v>0</v>
      </c>
      <c r="F16" s="10"/>
      <c r="G16" s="11"/>
      <c r="H16" s="10"/>
      <c r="I16" s="15"/>
      <c r="J16" s="16" t="e">
        <f t="shared" ref="J16:J21" si="5">I16/E16*100</f>
        <v>#DIV/0!</v>
      </c>
      <c r="K16" s="32">
        <f t="shared" si="1"/>
        <v>0</v>
      </c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8"/>
      <c r="AT16" s="38"/>
      <c r="AU16" s="35"/>
    </row>
    <row r="17" spans="1:47" ht="25.5" x14ac:dyDescent="0.2">
      <c r="A17" s="7">
        <v>8</v>
      </c>
      <c r="B17" s="23" t="s">
        <v>22</v>
      </c>
      <c r="C17" s="14"/>
      <c r="D17" s="14"/>
      <c r="E17" s="9">
        <f t="shared" si="4"/>
        <v>0</v>
      </c>
      <c r="F17" s="10"/>
      <c r="G17" s="11"/>
      <c r="H17" s="10"/>
      <c r="I17" s="15"/>
      <c r="J17" s="16" t="e">
        <f t="shared" si="5"/>
        <v>#DIV/0!</v>
      </c>
      <c r="K17" s="32">
        <f t="shared" si="1"/>
        <v>0</v>
      </c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8"/>
      <c r="AT17" s="38"/>
      <c r="AU17" s="35"/>
    </row>
    <row r="18" spans="1:47" x14ac:dyDescent="0.2">
      <c r="A18" s="7">
        <v>9</v>
      </c>
      <c r="B18" s="23" t="s">
        <v>27</v>
      </c>
      <c r="C18" s="8"/>
      <c r="D18" s="8"/>
      <c r="E18" s="9">
        <f t="shared" ref="E18:E19" si="6">SUM(F18:H18)</f>
        <v>0</v>
      </c>
      <c r="F18" s="10"/>
      <c r="G18" s="11"/>
      <c r="H18" s="10"/>
      <c r="I18" s="15"/>
      <c r="J18" s="16" t="e">
        <f t="shared" si="5"/>
        <v>#DIV/0!</v>
      </c>
      <c r="K18" s="32">
        <f t="shared" si="1"/>
        <v>0</v>
      </c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40"/>
      <c r="AK18" s="40"/>
      <c r="AL18" s="40"/>
      <c r="AM18" s="40"/>
      <c r="AN18" s="40"/>
      <c r="AO18" s="40"/>
      <c r="AP18" s="40"/>
      <c r="AQ18" s="40"/>
      <c r="AR18" s="40"/>
      <c r="AS18" s="41"/>
      <c r="AT18" s="41"/>
      <c r="AU18" s="42"/>
    </row>
    <row r="19" spans="1:47" ht="38.25" x14ac:dyDescent="0.2">
      <c r="A19" s="7">
        <v>10</v>
      </c>
      <c r="B19" s="23" t="s">
        <v>28</v>
      </c>
      <c r="C19" s="14"/>
      <c r="D19" s="14"/>
      <c r="E19" s="9">
        <f t="shared" si="6"/>
        <v>0</v>
      </c>
      <c r="F19" s="10"/>
      <c r="G19" s="11"/>
      <c r="H19" s="10"/>
      <c r="I19" s="15"/>
      <c r="J19" s="16" t="e">
        <f t="shared" si="5"/>
        <v>#DIV/0!</v>
      </c>
      <c r="K19" s="32">
        <f t="shared" si="1"/>
        <v>0</v>
      </c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43"/>
      <c r="AT19" s="43"/>
      <c r="AU19" s="39"/>
    </row>
    <row r="20" spans="1:47" x14ac:dyDescent="0.2">
      <c r="A20" s="7">
        <v>11</v>
      </c>
      <c r="B20" s="24" t="s">
        <v>26</v>
      </c>
      <c r="C20" s="8">
        <v>1</v>
      </c>
      <c r="D20" s="8"/>
      <c r="E20" s="9">
        <f t="shared" ref="E20" si="7">SUM(F20:H20)</f>
        <v>0</v>
      </c>
      <c r="F20" s="10"/>
      <c r="G20" s="11"/>
      <c r="H20" s="10"/>
      <c r="I20" s="15"/>
      <c r="J20" s="16" t="e">
        <f t="shared" si="5"/>
        <v>#DIV/0!</v>
      </c>
      <c r="K20" s="32">
        <f t="shared" si="1"/>
        <v>0</v>
      </c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8"/>
      <c r="AT20" s="38"/>
      <c r="AU20" s="37"/>
    </row>
    <row r="21" spans="1:47" x14ac:dyDescent="0.2">
      <c r="A21" s="7">
        <v>12</v>
      </c>
      <c r="B21" s="23" t="s">
        <v>23</v>
      </c>
      <c r="C21" s="14"/>
      <c r="D21" s="14"/>
      <c r="E21" s="9">
        <f t="shared" ref="E21" si="8">SUM(F21:H21)</f>
        <v>0</v>
      </c>
      <c r="F21" s="10"/>
      <c r="G21" s="11"/>
      <c r="H21" s="10"/>
      <c r="I21" s="15"/>
      <c r="J21" s="16" t="e">
        <f t="shared" si="5"/>
        <v>#DIV/0!</v>
      </c>
      <c r="K21" s="32">
        <f t="shared" si="1"/>
        <v>0</v>
      </c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8"/>
      <c r="AT21" s="38"/>
      <c r="AU21" s="35"/>
    </row>
    <row r="22" spans="1:47" ht="25.5" x14ac:dyDescent="0.2">
      <c r="A22" s="7">
        <v>13</v>
      </c>
      <c r="B22" s="23" t="s">
        <v>41</v>
      </c>
      <c r="C22" s="14"/>
      <c r="D22" s="14"/>
      <c r="E22" s="9">
        <f t="shared" ref="E22" si="9">SUM(F22:H22)</f>
        <v>0</v>
      </c>
      <c r="F22" s="10"/>
      <c r="G22" s="11"/>
      <c r="H22" s="10"/>
      <c r="I22" s="15"/>
      <c r="J22" s="16" t="e">
        <f t="shared" si="0"/>
        <v>#DIV/0!</v>
      </c>
      <c r="K22" s="32">
        <f t="shared" si="1"/>
        <v>0</v>
      </c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8"/>
      <c r="AT22" s="38"/>
      <c r="AU22" s="35"/>
    </row>
    <row r="23" spans="1:47" x14ac:dyDescent="0.2">
      <c r="A23" s="7">
        <v>14</v>
      </c>
      <c r="B23" s="25" t="s">
        <v>31</v>
      </c>
      <c r="C23" s="14"/>
      <c r="D23" s="14"/>
      <c r="E23" s="9">
        <f t="shared" ref="E23" si="10">SUM(F23:H23)</f>
        <v>0</v>
      </c>
      <c r="F23" s="10"/>
      <c r="G23" s="11"/>
      <c r="H23" s="10"/>
      <c r="I23" s="15"/>
      <c r="J23" s="16" t="e">
        <f t="shared" ref="J23:J28" si="11">I23/E23*100</f>
        <v>#DIV/0!</v>
      </c>
      <c r="K23" s="32">
        <f t="shared" si="1"/>
        <v>0</v>
      </c>
      <c r="L23" s="28"/>
      <c r="M23" s="28"/>
      <c r="N23" s="44"/>
      <c r="O23" s="28"/>
      <c r="P23" s="28"/>
      <c r="Q23" s="44"/>
      <c r="R23" s="28"/>
      <c r="S23" s="28"/>
      <c r="T23" s="44"/>
      <c r="U23" s="28"/>
      <c r="V23" s="28"/>
      <c r="W23" s="44"/>
      <c r="X23" s="28"/>
      <c r="Y23" s="28"/>
      <c r="Z23" s="44"/>
      <c r="AA23" s="28"/>
      <c r="AB23" s="28"/>
      <c r="AC23" s="44"/>
      <c r="AD23" s="28"/>
      <c r="AE23" s="28"/>
      <c r="AF23" s="44"/>
      <c r="AG23" s="28"/>
      <c r="AH23" s="28"/>
      <c r="AI23" s="44"/>
      <c r="AJ23" s="28"/>
      <c r="AK23" s="28"/>
      <c r="AL23" s="44"/>
      <c r="AM23" s="28"/>
      <c r="AN23" s="28"/>
      <c r="AO23" s="44"/>
      <c r="AP23" s="28"/>
      <c r="AQ23" s="28"/>
      <c r="AR23" s="28"/>
      <c r="AS23" s="28"/>
      <c r="AT23" s="28"/>
      <c r="AU23" s="28"/>
    </row>
    <row r="24" spans="1:47" ht="25.5" x14ac:dyDescent="0.2">
      <c r="A24" s="7">
        <v>15</v>
      </c>
      <c r="B24" s="24" t="s">
        <v>24</v>
      </c>
      <c r="C24" s="8"/>
      <c r="D24" s="8"/>
      <c r="E24" s="9">
        <f t="shared" ref="E24" si="12">SUM(F24:H24)</f>
        <v>0</v>
      </c>
      <c r="F24" s="10"/>
      <c r="G24" s="11"/>
      <c r="H24" s="10"/>
      <c r="I24" s="15"/>
      <c r="J24" s="16" t="e">
        <f t="shared" si="11"/>
        <v>#DIV/0!</v>
      </c>
      <c r="K24" s="32">
        <f t="shared" si="1"/>
        <v>0</v>
      </c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8"/>
      <c r="AT24" s="38"/>
      <c r="AU24" s="35"/>
    </row>
    <row r="25" spans="1:47" ht="25.5" x14ac:dyDescent="0.2">
      <c r="A25" s="7">
        <v>16</v>
      </c>
      <c r="B25" s="22" t="s">
        <v>30</v>
      </c>
      <c r="C25" s="8"/>
      <c r="D25" s="8"/>
      <c r="E25" s="9">
        <f t="shared" ref="E25:E28" si="13">SUM(F25:H25)</f>
        <v>0</v>
      </c>
      <c r="F25" s="10"/>
      <c r="G25" s="11"/>
      <c r="H25" s="10"/>
      <c r="I25" s="15"/>
      <c r="J25" s="16" t="e">
        <f t="shared" si="11"/>
        <v>#DIV/0!</v>
      </c>
      <c r="K25" s="32">
        <f t="shared" si="1"/>
        <v>0</v>
      </c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8"/>
      <c r="AT25" s="38"/>
      <c r="AU25" s="35"/>
    </row>
    <row r="26" spans="1:47" x14ac:dyDescent="0.2">
      <c r="A26" s="7">
        <v>17</v>
      </c>
      <c r="B26" s="23" t="s">
        <v>29</v>
      </c>
      <c r="C26" s="8"/>
      <c r="D26" s="17"/>
      <c r="E26" s="9">
        <f t="shared" si="13"/>
        <v>0</v>
      </c>
      <c r="F26" s="10"/>
      <c r="G26" s="11"/>
      <c r="H26" s="10"/>
      <c r="I26" s="15"/>
      <c r="J26" s="16" t="e">
        <f t="shared" si="11"/>
        <v>#DIV/0!</v>
      </c>
      <c r="K26" s="32">
        <f t="shared" si="1"/>
        <v>0</v>
      </c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43"/>
      <c r="AT26" s="43"/>
      <c r="AU26" s="45"/>
    </row>
    <row r="27" spans="1:47" ht="25.5" x14ac:dyDescent="0.2">
      <c r="A27" s="7">
        <v>18</v>
      </c>
      <c r="B27" s="23" t="s">
        <v>33</v>
      </c>
      <c r="C27" s="14"/>
      <c r="D27" s="14"/>
      <c r="E27" s="9">
        <f t="shared" si="13"/>
        <v>0</v>
      </c>
      <c r="F27" s="10"/>
      <c r="G27" s="11"/>
      <c r="H27" s="10"/>
      <c r="I27" s="15"/>
      <c r="J27" s="16" t="e">
        <f t="shared" si="11"/>
        <v>#DIV/0!</v>
      </c>
      <c r="K27" s="32">
        <f t="shared" si="1"/>
        <v>0</v>
      </c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8"/>
      <c r="AT27" s="38"/>
      <c r="AU27" s="35"/>
    </row>
    <row r="28" spans="1:47" x14ac:dyDescent="0.2">
      <c r="A28" s="7">
        <v>19</v>
      </c>
      <c r="B28" s="18" t="s">
        <v>32</v>
      </c>
      <c r="C28" s="14"/>
      <c r="D28" s="14"/>
      <c r="E28" s="9">
        <f t="shared" si="13"/>
        <v>0</v>
      </c>
      <c r="F28" s="10"/>
      <c r="G28" s="11"/>
      <c r="H28" s="10"/>
      <c r="I28" s="15"/>
      <c r="J28" s="16" t="e">
        <f t="shared" si="11"/>
        <v>#DIV/0!</v>
      </c>
      <c r="K28" s="32">
        <f t="shared" si="1"/>
        <v>0</v>
      </c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35"/>
      <c r="AK28" s="35"/>
      <c r="AL28" s="35"/>
      <c r="AM28" s="35"/>
      <c r="AN28" s="35"/>
      <c r="AO28" s="35"/>
      <c r="AP28" s="35"/>
      <c r="AQ28" s="35"/>
      <c r="AR28" s="35"/>
      <c r="AS28" s="36"/>
      <c r="AT28" s="36"/>
      <c r="AU28" s="35"/>
    </row>
    <row r="29" spans="1:47" ht="25.5" customHeight="1" x14ac:dyDescent="0.2">
      <c r="A29" s="7">
        <v>20</v>
      </c>
      <c r="B29" s="24" t="s">
        <v>25</v>
      </c>
      <c r="C29" s="8">
        <v>0.97</v>
      </c>
      <c r="D29" s="8" t="s">
        <v>5</v>
      </c>
      <c r="E29" s="9">
        <f t="shared" ref="E29" si="14">SUM(F29:H29)</f>
        <v>0</v>
      </c>
      <c r="F29" s="10"/>
      <c r="G29" s="11"/>
      <c r="H29" s="10"/>
      <c r="I29" s="15"/>
      <c r="J29" s="16" t="e">
        <f t="shared" si="0"/>
        <v>#DIV/0!</v>
      </c>
      <c r="K29" s="32">
        <f t="shared" si="1"/>
        <v>0</v>
      </c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8"/>
      <c r="AT29" s="38"/>
      <c r="AU29" s="35"/>
    </row>
    <row r="30" spans="1:47" ht="25.5" x14ac:dyDescent="0.2">
      <c r="A30" s="7">
        <v>21</v>
      </c>
      <c r="B30" s="23" t="s">
        <v>20</v>
      </c>
      <c r="C30" s="8"/>
      <c r="D30" s="8"/>
      <c r="E30" s="9">
        <f t="shared" ref="E30" si="15">SUM(F30:H30)</f>
        <v>0</v>
      </c>
      <c r="F30" s="10"/>
      <c r="G30" s="11"/>
      <c r="H30" s="10"/>
      <c r="I30" s="15"/>
      <c r="J30" s="16" t="e">
        <f t="shared" ref="J30" si="16">I30/E30*100</f>
        <v>#DIV/0!</v>
      </c>
      <c r="K30" s="32">
        <f t="shared" si="1"/>
        <v>0</v>
      </c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28"/>
      <c r="AK30" s="28"/>
      <c r="AL30" s="28"/>
      <c r="AM30" s="28"/>
      <c r="AN30" s="28"/>
      <c r="AO30" s="28"/>
      <c r="AP30" s="28"/>
      <c r="AQ30" s="28"/>
      <c r="AR30" s="28"/>
      <c r="AS30" s="29"/>
      <c r="AT30" s="29"/>
      <c r="AU30" s="27"/>
    </row>
    <row r="31" spans="1:47" x14ac:dyDescent="0.2">
      <c r="A31" s="302" t="s">
        <v>13</v>
      </c>
      <c r="B31" s="302"/>
      <c r="C31" s="19"/>
      <c r="D31" s="19"/>
      <c r="E31" s="20">
        <f>SUM(E10:E30)</f>
        <v>0</v>
      </c>
      <c r="F31" s="20">
        <f t="shared" ref="F31:I31" si="17">SUM(F10:F30)</f>
        <v>0</v>
      </c>
      <c r="G31" s="20">
        <f t="shared" si="17"/>
        <v>0</v>
      </c>
      <c r="H31" s="20">
        <f t="shared" si="17"/>
        <v>0</v>
      </c>
      <c r="I31" s="20">
        <f t="shared" si="17"/>
        <v>0</v>
      </c>
      <c r="J31" s="21" t="e">
        <f>I31/E31*100</f>
        <v>#DIV/0!</v>
      </c>
      <c r="K31" s="31">
        <f>SUM(K10:K30)</f>
        <v>0</v>
      </c>
      <c r="L31" s="47">
        <f>SUM(L10:L30)</f>
        <v>0</v>
      </c>
      <c r="M31" s="47">
        <f t="shared" ref="M31:N31" si="18">SUM(M10:M30)</f>
        <v>0</v>
      </c>
      <c r="N31" s="47">
        <f t="shared" si="18"/>
        <v>0</v>
      </c>
      <c r="O31" s="47">
        <f>SUM(O10:O30)</f>
        <v>0</v>
      </c>
      <c r="P31" s="47">
        <f t="shared" ref="P31:Q31" si="19">SUM(P10:P30)</f>
        <v>0</v>
      </c>
      <c r="Q31" s="47">
        <f t="shared" si="19"/>
        <v>0</v>
      </c>
      <c r="R31" s="47">
        <f>SUM(R10:R30)</f>
        <v>0</v>
      </c>
      <c r="S31" s="47">
        <f t="shared" ref="S31:T31" si="20">SUM(S10:S30)</f>
        <v>0</v>
      </c>
      <c r="T31" s="47">
        <f t="shared" si="20"/>
        <v>0</v>
      </c>
      <c r="U31" s="47">
        <f>SUM(U10:U30)</f>
        <v>0</v>
      </c>
      <c r="V31" s="47">
        <f t="shared" ref="V31:W31" si="21">SUM(V10:V30)</f>
        <v>0</v>
      </c>
      <c r="W31" s="47">
        <f t="shared" si="21"/>
        <v>0</v>
      </c>
      <c r="X31" s="47">
        <f>SUM(X10:X30)</f>
        <v>0</v>
      </c>
      <c r="Y31" s="47">
        <f t="shared" ref="Y31:AU31" si="22">SUM(Y10:Y30)</f>
        <v>0</v>
      </c>
      <c r="Z31" s="47">
        <f t="shared" si="22"/>
        <v>0</v>
      </c>
      <c r="AA31" s="47">
        <f t="shared" si="22"/>
        <v>0</v>
      </c>
      <c r="AB31" s="47">
        <f t="shared" si="22"/>
        <v>0</v>
      </c>
      <c r="AC31" s="47">
        <f t="shared" si="22"/>
        <v>0</v>
      </c>
      <c r="AD31" s="47">
        <f t="shared" si="22"/>
        <v>0</v>
      </c>
      <c r="AE31" s="47">
        <f t="shared" si="22"/>
        <v>0</v>
      </c>
      <c r="AF31" s="47">
        <f t="shared" si="22"/>
        <v>0</v>
      </c>
      <c r="AG31" s="47">
        <f t="shared" si="22"/>
        <v>0</v>
      </c>
      <c r="AH31" s="47">
        <f t="shared" si="22"/>
        <v>0</v>
      </c>
      <c r="AI31" s="47">
        <f t="shared" si="22"/>
        <v>0</v>
      </c>
      <c r="AJ31" s="47">
        <f t="shared" si="22"/>
        <v>0</v>
      </c>
      <c r="AK31" s="47">
        <f t="shared" si="22"/>
        <v>0</v>
      </c>
      <c r="AL31" s="47">
        <f t="shared" si="22"/>
        <v>0</v>
      </c>
      <c r="AM31" s="47">
        <f t="shared" si="22"/>
        <v>0</v>
      </c>
      <c r="AN31" s="47">
        <f t="shared" si="22"/>
        <v>0</v>
      </c>
      <c r="AO31" s="47">
        <f t="shared" si="22"/>
        <v>0</v>
      </c>
      <c r="AP31" s="47">
        <f t="shared" si="22"/>
        <v>0</v>
      </c>
      <c r="AQ31" s="47">
        <f t="shared" si="22"/>
        <v>0</v>
      </c>
      <c r="AR31" s="47">
        <f t="shared" si="22"/>
        <v>0</v>
      </c>
      <c r="AS31" s="47">
        <f t="shared" si="22"/>
        <v>0</v>
      </c>
      <c r="AT31" s="47">
        <f t="shared" si="22"/>
        <v>0</v>
      </c>
      <c r="AU31" s="47">
        <f t="shared" si="22"/>
        <v>0</v>
      </c>
    </row>
    <row r="32" spans="1:47" x14ac:dyDescent="0.2">
      <c r="AC32" s="26"/>
      <c r="AF32" s="26"/>
      <c r="AI32" s="26"/>
    </row>
    <row r="33" spans="9:23" x14ac:dyDescent="0.2">
      <c r="I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</sheetData>
  <mergeCells count="23">
    <mergeCell ref="B1:AU1"/>
    <mergeCell ref="B2:AU3"/>
    <mergeCell ref="A4:A9"/>
    <mergeCell ref="B4:B9"/>
    <mergeCell ref="C4:C9"/>
    <mergeCell ref="D4:D9"/>
    <mergeCell ref="E4:H8"/>
    <mergeCell ref="I4:J8"/>
    <mergeCell ref="K4:AU7"/>
    <mergeCell ref="K8:K9"/>
    <mergeCell ref="X8:Z8"/>
    <mergeCell ref="AS8:AU8"/>
    <mergeCell ref="AM8:AO8"/>
    <mergeCell ref="AP8:AR8"/>
    <mergeCell ref="U8:W8"/>
    <mergeCell ref="R8:T8"/>
    <mergeCell ref="O8:Q8"/>
    <mergeCell ref="A31:B31"/>
    <mergeCell ref="AA8:AC8"/>
    <mergeCell ref="AD8:AF8"/>
    <mergeCell ref="AG8:AI8"/>
    <mergeCell ref="AJ8:AL8"/>
    <mergeCell ref="L8:N8"/>
  </mergeCells>
  <conditionalFormatting sqref="J14:J15 J22 J29 J31">
    <cfRule type="cellIs" dxfId="50" priority="46" operator="greaterThan">
      <formula>50</formula>
    </cfRule>
    <cfRule type="cellIs" dxfId="49" priority="47" operator="between">
      <formula>15</formula>
      <formula>50</formula>
    </cfRule>
    <cfRule type="cellIs" dxfId="48" priority="48" operator="lessThan">
      <formula>15</formula>
    </cfRule>
  </conditionalFormatting>
  <conditionalFormatting sqref="J10:J11">
    <cfRule type="cellIs" dxfId="47" priority="52" operator="greaterThan">
      <formula>50</formula>
    </cfRule>
    <cfRule type="cellIs" dxfId="46" priority="53" operator="between">
      <formula>15</formula>
      <formula>50</formula>
    </cfRule>
    <cfRule type="cellIs" dxfId="45" priority="54" operator="lessThan">
      <formula>15</formula>
    </cfRule>
  </conditionalFormatting>
  <conditionalFormatting sqref="J12">
    <cfRule type="cellIs" dxfId="44" priority="43" operator="greaterThan">
      <formula>50</formula>
    </cfRule>
    <cfRule type="cellIs" dxfId="43" priority="44" operator="between">
      <formula>15</formula>
      <formula>50</formula>
    </cfRule>
    <cfRule type="cellIs" dxfId="42" priority="45" operator="lessThan">
      <formula>15</formula>
    </cfRule>
  </conditionalFormatting>
  <conditionalFormatting sqref="J13">
    <cfRule type="cellIs" dxfId="41" priority="40" operator="greaterThan">
      <formula>50</formula>
    </cfRule>
    <cfRule type="cellIs" dxfId="40" priority="41" operator="between">
      <formula>15</formula>
      <formula>50</formula>
    </cfRule>
    <cfRule type="cellIs" dxfId="39" priority="42" operator="lessThan">
      <formula>15</formula>
    </cfRule>
  </conditionalFormatting>
  <conditionalFormatting sqref="J16">
    <cfRule type="cellIs" dxfId="38" priority="37" operator="greaterThan">
      <formula>50</formula>
    </cfRule>
    <cfRule type="cellIs" dxfId="37" priority="38" operator="between">
      <formula>15</formula>
      <formula>50</formula>
    </cfRule>
    <cfRule type="cellIs" dxfId="36" priority="39" operator="lessThan">
      <formula>15</formula>
    </cfRule>
  </conditionalFormatting>
  <conditionalFormatting sqref="J17">
    <cfRule type="cellIs" dxfId="35" priority="34" operator="greaterThan">
      <formula>50</formula>
    </cfRule>
    <cfRule type="cellIs" dxfId="34" priority="35" operator="between">
      <formula>15</formula>
      <formula>50</formula>
    </cfRule>
    <cfRule type="cellIs" dxfId="33" priority="36" operator="lessThan">
      <formula>15</formula>
    </cfRule>
  </conditionalFormatting>
  <conditionalFormatting sqref="J18">
    <cfRule type="cellIs" dxfId="32" priority="31" operator="greaterThan">
      <formula>50</formula>
    </cfRule>
    <cfRule type="cellIs" dxfId="31" priority="32" operator="between">
      <formula>15</formula>
      <formula>50</formula>
    </cfRule>
    <cfRule type="cellIs" dxfId="30" priority="33" operator="lessThan">
      <formula>15</formula>
    </cfRule>
  </conditionalFormatting>
  <conditionalFormatting sqref="J19">
    <cfRule type="cellIs" dxfId="29" priority="28" operator="greaterThan">
      <formula>50</formula>
    </cfRule>
    <cfRule type="cellIs" dxfId="28" priority="29" operator="between">
      <formula>15</formula>
      <formula>50</formula>
    </cfRule>
    <cfRule type="cellIs" dxfId="27" priority="30" operator="lessThan">
      <formula>15</formula>
    </cfRule>
  </conditionalFormatting>
  <conditionalFormatting sqref="J20">
    <cfRule type="cellIs" dxfId="26" priority="25" operator="greaterThan">
      <formula>50</formula>
    </cfRule>
    <cfRule type="cellIs" dxfId="25" priority="26" operator="between">
      <formula>15</formula>
      <formula>50</formula>
    </cfRule>
    <cfRule type="cellIs" dxfId="24" priority="27" operator="lessThan">
      <formula>15</formula>
    </cfRule>
  </conditionalFormatting>
  <conditionalFormatting sqref="J21">
    <cfRule type="cellIs" dxfId="23" priority="22" operator="greaterThan">
      <formula>50</formula>
    </cfRule>
    <cfRule type="cellIs" dxfId="22" priority="23" operator="between">
      <formula>15</formula>
      <formula>50</formula>
    </cfRule>
    <cfRule type="cellIs" dxfId="21" priority="24" operator="lessThan">
      <formula>15</formula>
    </cfRule>
  </conditionalFormatting>
  <conditionalFormatting sqref="J24">
    <cfRule type="cellIs" dxfId="20" priority="16" operator="greaterThan">
      <formula>50</formula>
    </cfRule>
    <cfRule type="cellIs" dxfId="19" priority="17" operator="between">
      <formula>15</formula>
      <formula>50</formula>
    </cfRule>
    <cfRule type="cellIs" dxfId="18" priority="18" operator="lessThan">
      <formula>15</formula>
    </cfRule>
  </conditionalFormatting>
  <conditionalFormatting sqref="J23">
    <cfRule type="cellIs" dxfId="17" priority="19" operator="greaterThan">
      <formula>50</formula>
    </cfRule>
    <cfRule type="cellIs" dxfId="16" priority="20" operator="between">
      <formula>15</formula>
      <formula>50</formula>
    </cfRule>
    <cfRule type="cellIs" dxfId="15" priority="21" operator="lessThan">
      <formula>15</formula>
    </cfRule>
  </conditionalFormatting>
  <conditionalFormatting sqref="J25">
    <cfRule type="cellIs" dxfId="14" priority="13" operator="greaterThan">
      <formula>50</formula>
    </cfRule>
    <cfRule type="cellIs" dxfId="13" priority="14" operator="between">
      <formula>15</formula>
      <formula>50</formula>
    </cfRule>
    <cfRule type="cellIs" dxfId="12" priority="15" operator="lessThan">
      <formula>15</formula>
    </cfRule>
  </conditionalFormatting>
  <conditionalFormatting sqref="J26">
    <cfRule type="cellIs" dxfId="11" priority="10" operator="greaterThan">
      <formula>50</formula>
    </cfRule>
    <cfRule type="cellIs" dxfId="10" priority="11" operator="between">
      <formula>15</formula>
      <formula>50</formula>
    </cfRule>
    <cfRule type="cellIs" dxfId="9" priority="12" operator="lessThan">
      <formula>15</formula>
    </cfRule>
  </conditionalFormatting>
  <conditionalFormatting sqref="J27">
    <cfRule type="cellIs" dxfId="8" priority="7" operator="greaterThan">
      <formula>50</formula>
    </cfRule>
    <cfRule type="cellIs" dxfId="7" priority="8" operator="between">
      <formula>15</formula>
      <formula>50</formula>
    </cfRule>
    <cfRule type="cellIs" dxfId="6" priority="9" operator="lessThan">
      <formula>15</formula>
    </cfRule>
  </conditionalFormatting>
  <conditionalFormatting sqref="J28">
    <cfRule type="cellIs" dxfId="5" priority="4" operator="greaterThan">
      <formula>50</formula>
    </cfRule>
    <cfRule type="cellIs" dxfId="4" priority="5" operator="between">
      <formula>15</formula>
      <formula>50</formula>
    </cfRule>
    <cfRule type="cellIs" dxfId="3" priority="6" operator="lessThan">
      <formula>15</formula>
    </cfRule>
  </conditionalFormatting>
  <conditionalFormatting sqref="J30">
    <cfRule type="cellIs" dxfId="2" priority="1" operator="greaterThan">
      <formula>50</formula>
    </cfRule>
    <cfRule type="cellIs" dxfId="1" priority="2" operator="between">
      <formula>15</formula>
      <formula>50</formula>
    </cfRule>
    <cfRule type="cellIs" dxfId="0" priority="3" operator="lessThan">
      <formula>15</formula>
    </cfRule>
  </conditionalFormatting>
  <pageMargins left="0.7" right="0.7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6"/>
  <sheetViews>
    <sheetView workbookViewId="0">
      <selection sqref="A1:XFD1048576"/>
    </sheetView>
  </sheetViews>
  <sheetFormatPr defaultRowHeight="15" x14ac:dyDescent="0.25"/>
  <cols>
    <col min="1" max="1" width="9.140625" style="48"/>
    <col min="2" max="2" width="26.7109375" style="48" customWidth="1"/>
    <col min="3" max="3" width="30" style="48" customWidth="1"/>
    <col min="4" max="4" width="14.140625" style="48" customWidth="1"/>
    <col min="5" max="5" width="12.85546875" style="48" bestFit="1" customWidth="1"/>
    <col min="6" max="6" width="19.7109375" style="48" customWidth="1"/>
    <col min="7" max="7" width="12.85546875" style="48" bestFit="1" customWidth="1"/>
    <col min="8" max="8" width="14.7109375" style="48" customWidth="1"/>
    <col min="9" max="11" width="12.85546875" style="48" bestFit="1" customWidth="1"/>
    <col min="12" max="12" width="17.42578125" style="48" customWidth="1"/>
    <col min="13" max="13" width="12.5703125" style="48" customWidth="1"/>
    <col min="14" max="15" width="13.7109375" style="48" customWidth="1"/>
    <col min="16" max="16" width="14.140625" style="48" customWidth="1"/>
    <col min="17" max="17" width="15" style="48" customWidth="1"/>
    <col min="18" max="18" width="14" style="48" customWidth="1"/>
    <col min="19" max="19" width="13.7109375" style="48" customWidth="1"/>
    <col min="20" max="20" width="13.5703125" style="48" customWidth="1"/>
    <col min="21" max="21" width="13" style="48" customWidth="1"/>
    <col min="22" max="22" width="14.5703125" style="48" customWidth="1"/>
    <col min="23" max="23" width="15" style="48" customWidth="1"/>
    <col min="24" max="26" width="13.85546875" style="48" customWidth="1"/>
    <col min="27" max="27" width="16.7109375" style="48" customWidth="1"/>
    <col min="28" max="28" width="14.7109375" style="48" customWidth="1"/>
    <col min="29" max="29" width="13.140625" style="48" customWidth="1"/>
    <col min="30" max="30" width="14" style="48" customWidth="1"/>
    <col min="31" max="31" width="16.140625" style="48" customWidth="1"/>
    <col min="32" max="32" width="13.5703125" style="48" customWidth="1"/>
    <col min="33" max="33" width="13.42578125" style="48" customWidth="1"/>
    <col min="34" max="34" width="14" style="48" customWidth="1"/>
    <col min="35" max="35" width="12.85546875" style="49" customWidth="1"/>
    <col min="36" max="38" width="9.140625" style="48" hidden="1" customWidth="1"/>
    <col min="39" max="42" width="0" style="48" hidden="1" customWidth="1"/>
    <col min="43" max="43" width="10.140625" style="48" hidden="1" customWidth="1"/>
    <col min="44" max="44" width="11.7109375" style="48" hidden="1" customWidth="1"/>
    <col min="45" max="47" width="0" style="48" hidden="1" customWidth="1"/>
    <col min="48" max="48" width="0.140625" style="48" customWidth="1"/>
    <col min="49" max="49" width="9.140625" style="48" hidden="1" customWidth="1"/>
    <col min="50" max="50" width="10.28515625" style="48" hidden="1" customWidth="1"/>
    <col min="51" max="51" width="9.140625" style="48" hidden="1" customWidth="1"/>
    <col min="52" max="52" width="11.7109375" style="48" hidden="1" customWidth="1"/>
    <col min="53" max="55" width="9.140625" style="48" hidden="1" customWidth="1"/>
    <col min="56" max="56" width="11.7109375" style="48" hidden="1" customWidth="1"/>
    <col min="57" max="58" width="9.140625" style="48" hidden="1" customWidth="1"/>
    <col min="59" max="59" width="9.85546875" style="48" hidden="1" customWidth="1"/>
    <col min="60" max="60" width="11.7109375" style="48" hidden="1" customWidth="1"/>
    <col min="61" max="61" width="9.140625" style="48" hidden="1" customWidth="1"/>
    <col min="62" max="62" width="9.28515625" style="48" hidden="1" customWidth="1"/>
    <col min="63" max="63" width="9.85546875" style="48" hidden="1" customWidth="1"/>
    <col min="64" max="16384" width="9.140625" style="48"/>
  </cols>
  <sheetData>
    <row r="1" spans="1:67" x14ac:dyDescent="0.25">
      <c r="G1" s="328"/>
      <c r="H1" s="328"/>
      <c r="I1" s="328"/>
      <c r="J1" s="328"/>
      <c r="K1" s="328"/>
    </row>
    <row r="2" spans="1:67" ht="20.25" x14ac:dyDescent="0.25">
      <c r="A2" s="329" t="s">
        <v>49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329"/>
      <c r="AP2" s="329"/>
      <c r="AQ2" s="329"/>
    </row>
    <row r="3" spans="1:67" x14ac:dyDescent="0.25">
      <c r="AP3" s="330" t="s">
        <v>50</v>
      </c>
      <c r="AQ3" s="330"/>
    </row>
    <row r="4" spans="1:67" ht="15.75" thickBot="1" x14ac:dyDescent="0.3">
      <c r="A4" s="331" t="s">
        <v>51</v>
      </c>
      <c r="B4" s="331" t="s">
        <v>52</v>
      </c>
      <c r="C4" s="333" t="s">
        <v>53</v>
      </c>
      <c r="D4" s="336" t="s">
        <v>54</v>
      </c>
      <c r="E4" s="337"/>
      <c r="F4" s="337"/>
      <c r="G4" s="338"/>
      <c r="H4" s="336" t="s">
        <v>55</v>
      </c>
      <c r="I4" s="337"/>
      <c r="J4" s="337"/>
      <c r="K4" s="338"/>
      <c r="L4" s="341" t="s">
        <v>56</v>
      </c>
      <c r="M4" s="342"/>
      <c r="N4" s="343"/>
      <c r="O4" s="50"/>
      <c r="P4" s="50"/>
      <c r="Q4" s="50"/>
      <c r="R4" s="50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8"/>
      <c r="AJ4" s="347"/>
      <c r="AK4" s="347"/>
      <c r="AL4" s="347"/>
      <c r="AM4" s="347"/>
      <c r="AN4" s="347"/>
      <c r="AO4" s="347"/>
      <c r="AP4" s="347"/>
      <c r="AQ4" s="349"/>
      <c r="AR4" s="350"/>
      <c r="AS4" s="350"/>
      <c r="AT4" s="350"/>
      <c r="AU4" s="350"/>
      <c r="AV4" s="350"/>
      <c r="AW4" s="350"/>
      <c r="AX4" s="350"/>
      <c r="AY4" s="350"/>
      <c r="AZ4" s="350"/>
      <c r="BA4" s="350"/>
      <c r="BB4" s="350"/>
      <c r="BC4" s="350"/>
      <c r="BD4" s="350"/>
      <c r="BE4" s="350"/>
      <c r="BF4" s="350"/>
      <c r="BG4" s="350"/>
      <c r="BH4" s="350"/>
      <c r="BI4" s="350"/>
      <c r="BJ4" s="350"/>
      <c r="BK4" s="350"/>
      <c r="BL4" s="350"/>
      <c r="BM4" s="350"/>
      <c r="BN4" s="350"/>
      <c r="BO4" s="351"/>
    </row>
    <row r="5" spans="1:67" ht="15.75" thickBot="1" x14ac:dyDescent="0.3">
      <c r="A5" s="332"/>
      <c r="B5" s="332"/>
      <c r="C5" s="334"/>
      <c r="D5" s="335"/>
      <c r="E5" s="339"/>
      <c r="F5" s="339"/>
      <c r="G5" s="340"/>
      <c r="H5" s="335"/>
      <c r="I5" s="339"/>
      <c r="J5" s="339"/>
      <c r="K5" s="340"/>
      <c r="L5" s="344"/>
      <c r="M5" s="345"/>
      <c r="N5" s="346"/>
      <c r="O5" s="352" t="s">
        <v>57</v>
      </c>
      <c r="P5" s="348"/>
      <c r="Q5" s="348"/>
      <c r="R5" s="353"/>
      <c r="S5" s="352" t="s">
        <v>58</v>
      </c>
      <c r="T5" s="348"/>
      <c r="U5" s="348"/>
      <c r="V5" s="353"/>
      <c r="W5" s="352" t="s">
        <v>59</v>
      </c>
      <c r="X5" s="347"/>
      <c r="Y5" s="347"/>
      <c r="Z5" s="349"/>
      <c r="AA5" s="352" t="s">
        <v>60</v>
      </c>
      <c r="AB5" s="347"/>
      <c r="AC5" s="347"/>
      <c r="AD5" s="349"/>
      <c r="AE5" s="352" t="s">
        <v>61</v>
      </c>
      <c r="AF5" s="347"/>
      <c r="AG5" s="347"/>
      <c r="AH5" s="347"/>
      <c r="AI5" s="354" t="s">
        <v>62</v>
      </c>
      <c r="AJ5" s="348" t="s">
        <v>63</v>
      </c>
      <c r="AK5" s="347"/>
      <c r="AL5" s="347"/>
      <c r="AM5" s="349"/>
      <c r="AN5" s="352" t="s">
        <v>64</v>
      </c>
      <c r="AO5" s="347"/>
      <c r="AP5" s="347"/>
      <c r="AQ5" s="349"/>
      <c r="AR5" s="357" t="s">
        <v>65</v>
      </c>
      <c r="AS5" s="358"/>
      <c r="AT5" s="358"/>
      <c r="AU5" s="359"/>
      <c r="AV5" s="357" t="s">
        <v>66</v>
      </c>
      <c r="AW5" s="358"/>
      <c r="AX5" s="358"/>
      <c r="AY5" s="359"/>
      <c r="AZ5" s="357" t="s">
        <v>67</v>
      </c>
      <c r="BA5" s="358"/>
      <c r="BB5" s="358"/>
      <c r="BC5" s="359"/>
      <c r="BD5" s="357" t="s">
        <v>68</v>
      </c>
      <c r="BE5" s="358"/>
      <c r="BF5" s="358"/>
      <c r="BG5" s="359"/>
      <c r="BH5" s="357" t="s">
        <v>69</v>
      </c>
      <c r="BI5" s="358"/>
      <c r="BJ5" s="358"/>
      <c r="BK5" s="359"/>
    </row>
    <row r="6" spans="1:67" ht="15.75" thickBot="1" x14ac:dyDescent="0.3">
      <c r="A6" s="332"/>
      <c r="B6" s="332"/>
      <c r="C6" s="335"/>
      <c r="D6" s="360" t="s">
        <v>70</v>
      </c>
      <c r="E6" s="362" t="s">
        <v>71</v>
      </c>
      <c r="F6" s="362"/>
      <c r="G6" s="362"/>
      <c r="H6" s="363" t="s">
        <v>70</v>
      </c>
      <c r="I6" s="365" t="s">
        <v>72</v>
      </c>
      <c r="J6" s="366"/>
      <c r="K6" s="366"/>
      <c r="L6" s="344"/>
      <c r="M6" s="345"/>
      <c r="N6" s="345"/>
      <c r="O6" s="367" t="s">
        <v>70</v>
      </c>
      <c r="P6" s="349" t="s">
        <v>71</v>
      </c>
      <c r="Q6" s="369"/>
      <c r="R6" s="370"/>
      <c r="S6" s="367" t="s">
        <v>70</v>
      </c>
      <c r="T6" s="349" t="s">
        <v>71</v>
      </c>
      <c r="U6" s="369"/>
      <c r="V6" s="370"/>
      <c r="W6" s="377" t="s">
        <v>70</v>
      </c>
      <c r="X6" s="349" t="s">
        <v>71</v>
      </c>
      <c r="Y6" s="369"/>
      <c r="Z6" s="370"/>
      <c r="AA6" s="377" t="s">
        <v>70</v>
      </c>
      <c r="AB6" s="349" t="s">
        <v>72</v>
      </c>
      <c r="AC6" s="369"/>
      <c r="AD6" s="370"/>
      <c r="AE6" s="377" t="s">
        <v>70</v>
      </c>
      <c r="AF6" s="349" t="s">
        <v>71</v>
      </c>
      <c r="AG6" s="369"/>
      <c r="AH6" s="370"/>
      <c r="AI6" s="355"/>
      <c r="AJ6" s="379" t="s">
        <v>70</v>
      </c>
      <c r="AK6" s="349" t="s">
        <v>71</v>
      </c>
      <c r="AL6" s="369"/>
      <c r="AM6" s="370"/>
      <c r="AN6" s="377" t="s">
        <v>70</v>
      </c>
      <c r="AO6" s="349" t="s">
        <v>71</v>
      </c>
      <c r="AP6" s="369"/>
      <c r="AQ6" s="370"/>
      <c r="AR6" s="363" t="s">
        <v>70</v>
      </c>
      <c r="AS6" s="351" t="s">
        <v>71</v>
      </c>
      <c r="AT6" s="371"/>
      <c r="AU6" s="376"/>
      <c r="AV6" s="363" t="s">
        <v>70</v>
      </c>
      <c r="AW6" s="351" t="s">
        <v>71</v>
      </c>
      <c r="AX6" s="371"/>
      <c r="AY6" s="376"/>
      <c r="AZ6" s="363" t="s">
        <v>70</v>
      </c>
      <c r="BA6" s="351" t="s">
        <v>71</v>
      </c>
      <c r="BB6" s="371"/>
      <c r="BC6" s="376"/>
      <c r="BD6" s="363" t="s">
        <v>70</v>
      </c>
      <c r="BE6" s="351" t="s">
        <v>71</v>
      </c>
      <c r="BF6" s="371"/>
      <c r="BG6" s="376"/>
      <c r="BH6" s="363" t="s">
        <v>70</v>
      </c>
      <c r="BI6" s="351" t="s">
        <v>71</v>
      </c>
      <c r="BJ6" s="371"/>
      <c r="BK6" s="371"/>
    </row>
    <row r="7" spans="1:67" x14ac:dyDescent="0.25">
      <c r="A7" s="332"/>
      <c r="B7" s="332"/>
      <c r="C7" s="335"/>
      <c r="D7" s="361"/>
      <c r="E7" s="51" t="s">
        <v>9</v>
      </c>
      <c r="F7" s="52" t="s">
        <v>10</v>
      </c>
      <c r="G7" s="53" t="s">
        <v>3</v>
      </c>
      <c r="H7" s="364"/>
      <c r="I7" s="54" t="s">
        <v>9</v>
      </c>
      <c r="J7" s="55" t="s">
        <v>10</v>
      </c>
      <c r="K7" s="56" t="s">
        <v>3</v>
      </c>
      <c r="L7" s="57" t="s">
        <v>70</v>
      </c>
      <c r="M7" s="58" t="s">
        <v>73</v>
      </c>
      <c r="N7" s="59" t="s">
        <v>74</v>
      </c>
      <c r="O7" s="368"/>
      <c r="P7" s="58" t="s">
        <v>9</v>
      </c>
      <c r="Q7" s="60" t="s">
        <v>10</v>
      </c>
      <c r="R7" s="59" t="s">
        <v>3</v>
      </c>
      <c r="S7" s="368"/>
      <c r="T7" s="58" t="s">
        <v>9</v>
      </c>
      <c r="U7" s="60" t="s">
        <v>10</v>
      </c>
      <c r="V7" s="59" t="s">
        <v>3</v>
      </c>
      <c r="W7" s="378"/>
      <c r="X7" s="58" t="s">
        <v>9</v>
      </c>
      <c r="Y7" s="60" t="s">
        <v>75</v>
      </c>
      <c r="Z7" s="59" t="s">
        <v>3</v>
      </c>
      <c r="AA7" s="378"/>
      <c r="AB7" s="58" t="s">
        <v>9</v>
      </c>
      <c r="AC7" s="60" t="s">
        <v>10</v>
      </c>
      <c r="AD7" s="59" t="s">
        <v>3</v>
      </c>
      <c r="AE7" s="378"/>
      <c r="AF7" s="58" t="s">
        <v>9</v>
      </c>
      <c r="AG7" s="60" t="s">
        <v>10</v>
      </c>
      <c r="AH7" s="59" t="s">
        <v>3</v>
      </c>
      <c r="AI7" s="355"/>
      <c r="AJ7" s="380"/>
      <c r="AK7" s="58" t="s">
        <v>9</v>
      </c>
      <c r="AL7" s="60" t="s">
        <v>10</v>
      </c>
      <c r="AM7" s="59" t="s">
        <v>3</v>
      </c>
      <c r="AN7" s="378"/>
      <c r="AO7" s="58" t="s">
        <v>9</v>
      </c>
      <c r="AP7" s="60" t="s">
        <v>10</v>
      </c>
      <c r="AQ7" s="59" t="s">
        <v>3</v>
      </c>
      <c r="AR7" s="364"/>
      <c r="AS7" s="51" t="s">
        <v>9</v>
      </c>
      <c r="AT7" s="52" t="s">
        <v>10</v>
      </c>
      <c r="AU7" s="53" t="s">
        <v>3</v>
      </c>
      <c r="AV7" s="364"/>
      <c r="AW7" s="51" t="s">
        <v>9</v>
      </c>
      <c r="AX7" s="52" t="s">
        <v>10</v>
      </c>
      <c r="AY7" s="53" t="s">
        <v>3</v>
      </c>
      <c r="AZ7" s="364"/>
      <c r="BA7" s="51" t="s">
        <v>9</v>
      </c>
      <c r="BB7" s="52" t="s">
        <v>10</v>
      </c>
      <c r="BC7" s="53" t="s">
        <v>3</v>
      </c>
      <c r="BD7" s="364"/>
      <c r="BE7" s="51" t="s">
        <v>9</v>
      </c>
      <c r="BF7" s="52" t="s">
        <v>10</v>
      </c>
      <c r="BG7" s="53" t="s">
        <v>3</v>
      </c>
      <c r="BH7" s="364"/>
      <c r="BI7" s="51" t="s">
        <v>9</v>
      </c>
      <c r="BJ7" s="52" t="s">
        <v>10</v>
      </c>
      <c r="BK7" s="52" t="s">
        <v>3</v>
      </c>
    </row>
    <row r="8" spans="1:67" s="74" customFormat="1" x14ac:dyDescent="0.25">
      <c r="A8" s="61">
        <v>1</v>
      </c>
      <c r="B8" s="61">
        <v>2</v>
      </c>
      <c r="C8" s="62">
        <v>3</v>
      </c>
      <c r="D8" s="63">
        <v>4</v>
      </c>
      <c r="E8" s="64">
        <v>5</v>
      </c>
      <c r="F8" s="61">
        <v>6</v>
      </c>
      <c r="G8" s="65">
        <v>7</v>
      </c>
      <c r="H8" s="63">
        <v>8</v>
      </c>
      <c r="I8" s="64">
        <v>9</v>
      </c>
      <c r="J8" s="61">
        <v>10</v>
      </c>
      <c r="K8" s="65">
        <v>11</v>
      </c>
      <c r="L8" s="66">
        <v>12</v>
      </c>
      <c r="M8" s="67" t="s">
        <v>76</v>
      </c>
      <c r="N8" s="68" t="s">
        <v>77</v>
      </c>
      <c r="O8" s="69">
        <v>15</v>
      </c>
      <c r="P8" s="67">
        <v>16</v>
      </c>
      <c r="Q8" s="70">
        <v>17</v>
      </c>
      <c r="R8" s="68">
        <v>18</v>
      </c>
      <c r="S8" s="69">
        <v>15</v>
      </c>
      <c r="T8" s="67">
        <v>16</v>
      </c>
      <c r="U8" s="70">
        <v>17</v>
      </c>
      <c r="V8" s="68">
        <v>18</v>
      </c>
      <c r="W8" s="69">
        <v>19</v>
      </c>
      <c r="X8" s="67">
        <v>20</v>
      </c>
      <c r="Y8" s="70">
        <v>21</v>
      </c>
      <c r="Z8" s="68">
        <v>22</v>
      </c>
      <c r="AA8" s="69">
        <v>23</v>
      </c>
      <c r="AB8" s="67">
        <v>24</v>
      </c>
      <c r="AC8" s="70">
        <v>25</v>
      </c>
      <c r="AD8" s="68">
        <v>26</v>
      </c>
      <c r="AE8" s="69">
        <v>27</v>
      </c>
      <c r="AF8" s="67">
        <v>28</v>
      </c>
      <c r="AG8" s="70">
        <v>29</v>
      </c>
      <c r="AH8" s="68">
        <v>30</v>
      </c>
      <c r="AI8" s="356"/>
      <c r="AJ8" s="71">
        <v>31</v>
      </c>
      <c r="AK8" s="67">
        <v>32</v>
      </c>
      <c r="AL8" s="70">
        <v>33</v>
      </c>
      <c r="AM8" s="68">
        <v>34</v>
      </c>
      <c r="AN8" s="69">
        <v>35</v>
      </c>
      <c r="AO8" s="67">
        <v>36</v>
      </c>
      <c r="AP8" s="70">
        <v>37</v>
      </c>
      <c r="AQ8" s="68">
        <v>38</v>
      </c>
      <c r="AR8" s="72">
        <v>15</v>
      </c>
      <c r="AS8" s="64">
        <v>16</v>
      </c>
      <c r="AT8" s="73">
        <v>17</v>
      </c>
      <c r="AU8" s="65">
        <v>18</v>
      </c>
      <c r="AV8" s="72">
        <v>15</v>
      </c>
      <c r="AW8" s="64">
        <v>16</v>
      </c>
      <c r="AX8" s="73">
        <v>17</v>
      </c>
      <c r="AY8" s="65">
        <v>18</v>
      </c>
      <c r="AZ8" s="72">
        <v>15</v>
      </c>
      <c r="BA8" s="64">
        <v>16</v>
      </c>
      <c r="BB8" s="73">
        <v>17</v>
      </c>
      <c r="BC8" s="65">
        <v>18</v>
      </c>
      <c r="BD8" s="72">
        <v>15</v>
      </c>
      <c r="BE8" s="64">
        <v>16</v>
      </c>
      <c r="BF8" s="73">
        <v>17</v>
      </c>
      <c r="BG8" s="65">
        <v>18</v>
      </c>
      <c r="BH8" s="72">
        <v>15</v>
      </c>
      <c r="BI8" s="64">
        <v>16</v>
      </c>
      <c r="BJ8" s="73">
        <v>17</v>
      </c>
      <c r="BK8" s="61">
        <v>18</v>
      </c>
    </row>
    <row r="9" spans="1:67" s="92" customFormat="1" ht="72" x14ac:dyDescent="0.25">
      <c r="A9" s="75" t="s">
        <v>78</v>
      </c>
      <c r="B9" s="372" t="s">
        <v>79</v>
      </c>
      <c r="C9" s="76" t="s">
        <v>80</v>
      </c>
      <c r="D9" s="77">
        <v>0</v>
      </c>
      <c r="E9" s="78">
        <f>'[1]исполнение КП финансирования '!E5</f>
        <v>0</v>
      </c>
      <c r="F9" s="79">
        <v>0</v>
      </c>
      <c r="G9" s="79">
        <v>0</v>
      </c>
      <c r="H9" s="77">
        <v>0</v>
      </c>
      <c r="I9" s="78" t="s">
        <v>81</v>
      </c>
      <c r="J9" s="79">
        <v>0</v>
      </c>
      <c r="K9" s="79">
        <v>0</v>
      </c>
      <c r="L9" s="80">
        <v>0</v>
      </c>
      <c r="M9" s="80">
        <v>0</v>
      </c>
      <c r="N9" s="81">
        <v>0</v>
      </c>
      <c r="O9" s="82">
        <f>P9+Q9+R9</f>
        <v>0</v>
      </c>
      <c r="P9" s="83">
        <v>0</v>
      </c>
      <c r="Q9" s="83">
        <v>0</v>
      </c>
      <c r="R9" s="83">
        <v>0</v>
      </c>
      <c r="S9" s="82">
        <f>T9+U9+V9</f>
        <v>0</v>
      </c>
      <c r="T9" s="83">
        <v>0</v>
      </c>
      <c r="U9" s="83">
        <v>0</v>
      </c>
      <c r="V9" s="83">
        <v>0</v>
      </c>
      <c r="W9" s="82">
        <v>0</v>
      </c>
      <c r="X9" s="83">
        <v>0</v>
      </c>
      <c r="Y9" s="83">
        <v>0</v>
      </c>
      <c r="Z9" s="83">
        <v>0</v>
      </c>
      <c r="AA9" s="82">
        <f>AB9+AC9+AD9</f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3">
        <v>0</v>
      </c>
      <c r="AI9" s="82">
        <v>0</v>
      </c>
      <c r="AJ9" s="84">
        <f>AK9+AL9+AM9</f>
        <v>69.2</v>
      </c>
      <c r="AK9" s="85">
        <v>0</v>
      </c>
      <c r="AL9" s="86">
        <v>65.7</v>
      </c>
      <c r="AM9" s="87">
        <v>3.5</v>
      </c>
      <c r="AN9" s="88">
        <f>AO9+AP9+AQ9</f>
        <v>0</v>
      </c>
      <c r="AO9" s="85">
        <v>0</v>
      </c>
      <c r="AP9" s="85">
        <v>0</v>
      </c>
      <c r="AQ9" s="85">
        <v>0</v>
      </c>
      <c r="AR9" s="89">
        <f>AS9+AT9+AU9</f>
        <v>0</v>
      </c>
      <c r="AS9" s="90">
        <v>0</v>
      </c>
      <c r="AT9" s="90">
        <v>0</v>
      </c>
      <c r="AU9" s="90">
        <v>0</v>
      </c>
      <c r="AV9" s="89">
        <f>AW9+AX9+AY9</f>
        <v>0</v>
      </c>
      <c r="AW9" s="90">
        <v>0</v>
      </c>
      <c r="AX9" s="90">
        <v>0</v>
      </c>
      <c r="AY9" s="90">
        <v>0</v>
      </c>
      <c r="AZ9" s="89">
        <v>0</v>
      </c>
      <c r="BA9" s="90">
        <v>0</v>
      </c>
      <c r="BB9" s="90">
        <v>0</v>
      </c>
      <c r="BC9" s="90">
        <v>0</v>
      </c>
      <c r="BD9" s="89">
        <f>BE9+BF9+BG9</f>
        <v>0</v>
      </c>
      <c r="BE9" s="90">
        <v>0</v>
      </c>
      <c r="BF9" s="90">
        <v>0</v>
      </c>
      <c r="BG9" s="90">
        <v>0</v>
      </c>
      <c r="BH9" s="89">
        <f>BI9+BJ9+BK9</f>
        <v>0</v>
      </c>
      <c r="BI9" s="90">
        <v>0</v>
      </c>
      <c r="BJ9" s="90">
        <v>0</v>
      </c>
      <c r="BK9" s="90">
        <v>0</v>
      </c>
      <c r="BL9" s="91"/>
      <c r="BM9" s="91"/>
      <c r="BN9" s="91"/>
      <c r="BO9" s="91"/>
    </row>
    <row r="10" spans="1:67" s="94" customFormat="1" ht="24" x14ac:dyDescent="0.25">
      <c r="A10" s="75" t="s">
        <v>82</v>
      </c>
      <c r="B10" s="373"/>
      <c r="C10" s="76" t="s">
        <v>83</v>
      </c>
      <c r="D10" s="77">
        <v>0</v>
      </c>
      <c r="E10" s="78">
        <f>'[1]исполнение КП финансирования '!E6</f>
        <v>0</v>
      </c>
      <c r="F10" s="79">
        <v>0</v>
      </c>
      <c r="G10" s="79">
        <v>0</v>
      </c>
      <c r="H10" s="77">
        <v>0</v>
      </c>
      <c r="I10" s="78" t="s">
        <v>81</v>
      </c>
      <c r="J10" s="79">
        <v>0</v>
      </c>
      <c r="K10" s="79">
        <v>0</v>
      </c>
      <c r="L10" s="80">
        <v>0</v>
      </c>
      <c r="M10" s="80">
        <v>0</v>
      </c>
      <c r="N10" s="81">
        <v>0</v>
      </c>
      <c r="O10" s="82">
        <f>P10+Q10+R10</f>
        <v>0</v>
      </c>
      <c r="P10" s="83">
        <v>0</v>
      </c>
      <c r="Q10" s="83">
        <v>0</v>
      </c>
      <c r="R10" s="83">
        <v>0</v>
      </c>
      <c r="S10" s="93">
        <f t="shared" ref="S10:S19" si="0">T10+U10+V10</f>
        <v>0</v>
      </c>
      <c r="T10" s="83">
        <v>0</v>
      </c>
      <c r="U10" s="83">
        <v>0</v>
      </c>
      <c r="V10" s="83">
        <v>0</v>
      </c>
      <c r="W10" s="82">
        <f t="shared" ref="W10:W23" si="1">X10+Y10+Z10</f>
        <v>0</v>
      </c>
      <c r="X10" s="83">
        <v>0</v>
      </c>
      <c r="Y10" s="83">
        <v>0</v>
      </c>
      <c r="Z10" s="83">
        <v>0</v>
      </c>
      <c r="AA10" s="82">
        <f t="shared" ref="AA10:AA23" si="2">AB10+AC10+AD10</f>
        <v>0</v>
      </c>
      <c r="AB10" s="83">
        <v>0</v>
      </c>
      <c r="AC10" s="83">
        <v>0</v>
      </c>
      <c r="AD10" s="83">
        <v>0</v>
      </c>
      <c r="AE10" s="83">
        <v>0</v>
      </c>
      <c r="AF10" s="83">
        <v>0</v>
      </c>
      <c r="AG10" s="83">
        <v>0</v>
      </c>
      <c r="AH10" s="83">
        <v>0</v>
      </c>
      <c r="AI10" s="82">
        <v>0</v>
      </c>
      <c r="AJ10" s="84">
        <f t="shared" ref="AJ10:AJ21" si="3">AK10+AL10+AM10</f>
        <v>0</v>
      </c>
      <c r="AK10" s="85">
        <v>0</v>
      </c>
      <c r="AL10" s="86">
        <v>0</v>
      </c>
      <c r="AM10" s="87">
        <v>0</v>
      </c>
      <c r="AN10" s="88">
        <f>AO10+AP10+AQ10</f>
        <v>0</v>
      </c>
      <c r="AO10" s="85">
        <v>0</v>
      </c>
      <c r="AP10" s="85">
        <v>0</v>
      </c>
      <c r="AQ10" s="85">
        <v>0</v>
      </c>
      <c r="AR10" s="82">
        <f t="shared" ref="AR10:AR14" si="4">AS10+AT10+AU10</f>
        <v>0</v>
      </c>
      <c r="AS10" s="83">
        <v>0</v>
      </c>
      <c r="AT10" s="83">
        <v>0</v>
      </c>
      <c r="AU10" s="83">
        <v>0</v>
      </c>
      <c r="AV10" s="82">
        <f t="shared" ref="AV10:AV14" si="5">AW10+AX10+AY10</f>
        <v>0</v>
      </c>
      <c r="AW10" s="83">
        <v>0</v>
      </c>
      <c r="AX10" s="83">
        <v>0</v>
      </c>
      <c r="AY10" s="83">
        <v>0</v>
      </c>
      <c r="AZ10" s="82">
        <f t="shared" ref="AZ10:AZ14" si="6">BA10+BB10+BC10</f>
        <v>0</v>
      </c>
      <c r="BA10" s="83">
        <v>0</v>
      </c>
      <c r="BB10" s="83">
        <v>0</v>
      </c>
      <c r="BC10" s="83">
        <v>0</v>
      </c>
      <c r="BD10" s="82">
        <f>BG10+BF10+BE10</f>
        <v>0</v>
      </c>
      <c r="BE10" s="83">
        <v>0</v>
      </c>
      <c r="BF10" s="83">
        <v>0</v>
      </c>
      <c r="BG10" s="83">
        <v>0</v>
      </c>
      <c r="BH10" s="82">
        <f t="shared" ref="BH10:BH14" si="7">BI10+BJ10+BK10</f>
        <v>0</v>
      </c>
      <c r="BI10" s="83">
        <v>0</v>
      </c>
      <c r="BJ10" s="83">
        <v>0</v>
      </c>
      <c r="BK10" s="83">
        <v>0</v>
      </c>
    </row>
    <row r="11" spans="1:67" s="110" customFormat="1" x14ac:dyDescent="0.25">
      <c r="A11" s="75" t="s">
        <v>84</v>
      </c>
      <c r="B11" s="374" t="s">
        <v>85</v>
      </c>
      <c r="C11" s="76" t="s">
        <v>86</v>
      </c>
      <c r="D11" s="79">
        <v>0</v>
      </c>
      <c r="E11" s="79">
        <v>0</v>
      </c>
      <c r="F11" s="79">
        <v>0</v>
      </c>
      <c r="G11" s="79">
        <v>0</v>
      </c>
      <c r="H11" s="79">
        <v>0</v>
      </c>
      <c r="I11" s="79">
        <v>0</v>
      </c>
      <c r="J11" s="79">
        <v>0</v>
      </c>
      <c r="K11" s="79">
        <v>0</v>
      </c>
      <c r="L11" s="80">
        <v>0</v>
      </c>
      <c r="M11" s="80">
        <v>0</v>
      </c>
      <c r="N11" s="95">
        <v>0</v>
      </c>
      <c r="O11" s="82">
        <f t="shared" ref="O11:O23" si="8">P11+Q11+R11</f>
        <v>0</v>
      </c>
      <c r="P11" s="83">
        <v>0</v>
      </c>
      <c r="Q11" s="96">
        <v>0</v>
      </c>
      <c r="R11" s="97">
        <v>0</v>
      </c>
      <c r="S11" s="82">
        <f t="shared" si="0"/>
        <v>0</v>
      </c>
      <c r="T11" s="83">
        <v>0</v>
      </c>
      <c r="U11" s="96">
        <v>0</v>
      </c>
      <c r="V11" s="97">
        <v>0</v>
      </c>
      <c r="W11" s="98">
        <v>0</v>
      </c>
      <c r="X11" s="98">
        <v>0</v>
      </c>
      <c r="Y11" s="98">
        <v>0</v>
      </c>
      <c r="Z11" s="98">
        <v>0</v>
      </c>
      <c r="AA11" s="98">
        <v>0</v>
      </c>
      <c r="AB11" s="98">
        <v>0</v>
      </c>
      <c r="AC11" s="98">
        <v>0</v>
      </c>
      <c r="AD11" s="98">
        <v>0</v>
      </c>
      <c r="AE11" s="98">
        <v>0</v>
      </c>
      <c r="AF11" s="98">
        <v>0</v>
      </c>
      <c r="AG11" s="98">
        <v>0</v>
      </c>
      <c r="AH11" s="98">
        <v>0</v>
      </c>
      <c r="AI11" s="99">
        <v>0</v>
      </c>
      <c r="AJ11" s="100">
        <f>AK11+AL11+AM11</f>
        <v>2800.9</v>
      </c>
      <c r="AK11" s="101">
        <v>1732.4</v>
      </c>
      <c r="AL11" s="102">
        <v>1025.9000000000001</v>
      </c>
      <c r="AM11" s="103">
        <v>42.6</v>
      </c>
      <c r="AN11" s="104">
        <f>AO11+AP11+AQ11</f>
        <v>1532.51</v>
      </c>
      <c r="AO11" s="105">
        <v>584.46</v>
      </c>
      <c r="AP11" s="106">
        <v>902.97</v>
      </c>
      <c r="AQ11" s="103">
        <v>45.08</v>
      </c>
      <c r="AR11" s="99">
        <f>AS11+AT11+AU11</f>
        <v>5348.29</v>
      </c>
      <c r="AS11" s="107">
        <v>1325.61</v>
      </c>
      <c r="AT11" s="108">
        <v>3764.94</v>
      </c>
      <c r="AU11" s="109">
        <v>257.74</v>
      </c>
      <c r="AV11" s="99">
        <f>AX11+AY11+AW11</f>
        <v>0</v>
      </c>
      <c r="AW11" s="107">
        <v>0</v>
      </c>
      <c r="AX11" s="108">
        <v>0</v>
      </c>
      <c r="AY11" s="109">
        <v>0</v>
      </c>
      <c r="AZ11" s="99">
        <f t="shared" si="6"/>
        <v>0</v>
      </c>
      <c r="BA11" s="107">
        <v>0</v>
      </c>
      <c r="BB11" s="108">
        <v>0</v>
      </c>
      <c r="BC11" s="109">
        <v>0</v>
      </c>
      <c r="BD11" s="99">
        <v>0</v>
      </c>
      <c r="BE11" s="107">
        <v>0</v>
      </c>
      <c r="BF11" s="108">
        <v>0</v>
      </c>
      <c r="BG11" s="109">
        <v>0</v>
      </c>
      <c r="BH11" s="99">
        <f t="shared" si="7"/>
        <v>0</v>
      </c>
      <c r="BI11" s="107">
        <v>0</v>
      </c>
      <c r="BJ11" s="108">
        <v>0</v>
      </c>
      <c r="BK11" s="108">
        <v>0</v>
      </c>
    </row>
    <row r="12" spans="1:67" s="125" customFormat="1" x14ac:dyDescent="0.25">
      <c r="A12" s="75" t="s">
        <v>87</v>
      </c>
      <c r="B12" s="375"/>
      <c r="C12" s="76" t="s">
        <v>88</v>
      </c>
      <c r="D12" s="111" t="str">
        <f>'[1]исполнение КП финансирования '!D8</f>
        <v>Х</v>
      </c>
      <c r="E12" s="112" t="str">
        <f>'[1]исполнение КП финансирования '!E8</f>
        <v>Х</v>
      </c>
      <c r="F12" s="113" t="str">
        <f>'[1]исполнение КП финансирования '!F8</f>
        <v>Х</v>
      </c>
      <c r="G12" s="114" t="str">
        <f>'[1]исполнение КП финансирования '!G8</f>
        <v>Х</v>
      </c>
      <c r="H12" s="111" t="s">
        <v>81</v>
      </c>
      <c r="I12" s="112" t="s">
        <v>81</v>
      </c>
      <c r="J12" s="113" t="s">
        <v>81</v>
      </c>
      <c r="K12" s="114" t="s">
        <v>81</v>
      </c>
      <c r="L12" s="111" t="str">
        <f>'[1]исполнение КП финансирования '!H8</f>
        <v>Х</v>
      </c>
      <c r="M12" s="112" t="str">
        <f>'[1]исполнение КП финансирования '!M8</f>
        <v>Х</v>
      </c>
      <c r="N12" s="114" t="str">
        <f>'[1]исполнение КП финансирования '!N8</f>
        <v>Х</v>
      </c>
      <c r="O12" s="115" t="s">
        <v>81</v>
      </c>
      <c r="P12" s="116" t="s">
        <v>81</v>
      </c>
      <c r="Q12" s="117" t="s">
        <v>81</v>
      </c>
      <c r="R12" s="118" t="s">
        <v>81</v>
      </c>
      <c r="S12" s="115" t="s">
        <v>81</v>
      </c>
      <c r="T12" s="116" t="s">
        <v>81</v>
      </c>
      <c r="U12" s="117" t="s">
        <v>81</v>
      </c>
      <c r="V12" s="118" t="s">
        <v>81</v>
      </c>
      <c r="W12" s="115" t="s">
        <v>81</v>
      </c>
      <c r="X12" s="116" t="s">
        <v>81</v>
      </c>
      <c r="Y12" s="117" t="s">
        <v>81</v>
      </c>
      <c r="Z12" s="118" t="s">
        <v>81</v>
      </c>
      <c r="AA12" s="115" t="s">
        <v>81</v>
      </c>
      <c r="AB12" s="116" t="s">
        <v>81</v>
      </c>
      <c r="AC12" s="117" t="s">
        <v>81</v>
      </c>
      <c r="AD12" s="118" t="s">
        <v>81</v>
      </c>
      <c r="AE12" s="115" t="s">
        <v>81</v>
      </c>
      <c r="AF12" s="116" t="s">
        <v>81</v>
      </c>
      <c r="AG12" s="117" t="s">
        <v>81</v>
      </c>
      <c r="AH12" s="118" t="s">
        <v>81</v>
      </c>
      <c r="AI12" s="82" t="s">
        <v>81</v>
      </c>
      <c r="AJ12" s="119" t="s">
        <v>81</v>
      </c>
      <c r="AK12" s="105" t="s">
        <v>81</v>
      </c>
      <c r="AL12" s="106" t="s">
        <v>81</v>
      </c>
      <c r="AM12" s="103" t="s">
        <v>81</v>
      </c>
      <c r="AN12" s="120" t="s">
        <v>81</v>
      </c>
      <c r="AO12" s="105" t="s">
        <v>81</v>
      </c>
      <c r="AP12" s="106" t="s">
        <v>81</v>
      </c>
      <c r="AQ12" s="103" t="s">
        <v>81</v>
      </c>
      <c r="AR12" s="121" t="s">
        <v>81</v>
      </c>
      <c r="AS12" s="122" t="s">
        <v>81</v>
      </c>
      <c r="AT12" s="123" t="s">
        <v>81</v>
      </c>
      <c r="AU12" s="124" t="s">
        <v>81</v>
      </c>
      <c r="AV12" s="121" t="s">
        <v>81</v>
      </c>
      <c r="AW12" s="122" t="s">
        <v>81</v>
      </c>
      <c r="AX12" s="123" t="s">
        <v>81</v>
      </c>
      <c r="AY12" s="124" t="s">
        <v>81</v>
      </c>
      <c r="AZ12" s="121" t="s">
        <v>81</v>
      </c>
      <c r="BA12" s="122" t="s">
        <v>81</v>
      </c>
      <c r="BB12" s="123" t="s">
        <v>81</v>
      </c>
      <c r="BC12" s="124" t="s">
        <v>81</v>
      </c>
      <c r="BD12" s="121" t="s">
        <v>81</v>
      </c>
      <c r="BE12" s="122" t="s">
        <v>81</v>
      </c>
      <c r="BF12" s="123" t="s">
        <v>81</v>
      </c>
      <c r="BG12" s="124" t="s">
        <v>81</v>
      </c>
      <c r="BH12" s="121" t="s">
        <v>81</v>
      </c>
      <c r="BI12" s="122" t="s">
        <v>81</v>
      </c>
      <c r="BJ12" s="123" t="s">
        <v>81</v>
      </c>
      <c r="BK12" s="123" t="s">
        <v>81</v>
      </c>
    </row>
    <row r="13" spans="1:67" ht="48" x14ac:dyDescent="0.25">
      <c r="A13" s="75">
        <v>5</v>
      </c>
      <c r="B13" s="381"/>
      <c r="C13" s="76" t="s">
        <v>89</v>
      </c>
      <c r="D13" s="111" t="str">
        <f>'[1]исполнение КП финансирования '!D9</f>
        <v>Х</v>
      </c>
      <c r="E13" s="112" t="str">
        <f>'[1]исполнение КП финансирования '!E9</f>
        <v>Х</v>
      </c>
      <c r="F13" s="113" t="str">
        <f>'[1]исполнение КП финансирования '!F9</f>
        <v>Х</v>
      </c>
      <c r="G13" s="114" t="str">
        <f>'[1]исполнение КП финансирования '!G9</f>
        <v>Х</v>
      </c>
      <c r="H13" s="111" t="s">
        <v>81</v>
      </c>
      <c r="I13" s="112" t="s">
        <v>81</v>
      </c>
      <c r="J13" s="113" t="s">
        <v>81</v>
      </c>
      <c r="K13" s="114" t="s">
        <v>81</v>
      </c>
      <c r="L13" s="126" t="str">
        <f>'[1]исполнение КП финансирования '!H9</f>
        <v>Х</v>
      </c>
      <c r="M13" s="112" t="str">
        <f>'[1]исполнение КП финансирования '!M9</f>
        <v>Х</v>
      </c>
      <c r="N13" s="114" t="str">
        <f>'[1]исполнение КП финансирования '!N9</f>
        <v>Х</v>
      </c>
      <c r="O13" s="126" t="str">
        <f>'[1]исполнение КП финансирования '!O9</f>
        <v>Х</v>
      </c>
      <c r="P13" s="78" t="s">
        <v>81</v>
      </c>
      <c r="Q13" s="127" t="s">
        <v>81</v>
      </c>
      <c r="R13" s="128" t="s">
        <v>81</v>
      </c>
      <c r="S13" s="126" t="s">
        <v>81</v>
      </c>
      <c r="T13" s="78" t="s">
        <v>81</v>
      </c>
      <c r="U13" s="127" t="s">
        <v>81</v>
      </c>
      <c r="V13" s="128" t="s">
        <v>81</v>
      </c>
      <c r="W13" s="126" t="s">
        <v>81</v>
      </c>
      <c r="X13" s="78" t="s">
        <v>81</v>
      </c>
      <c r="Y13" s="127" t="s">
        <v>81</v>
      </c>
      <c r="Z13" s="128" t="s">
        <v>81</v>
      </c>
      <c r="AA13" s="126" t="s">
        <v>81</v>
      </c>
      <c r="AB13" s="78" t="s">
        <v>81</v>
      </c>
      <c r="AC13" s="127" t="s">
        <v>81</v>
      </c>
      <c r="AD13" s="128" t="s">
        <v>81</v>
      </c>
      <c r="AE13" s="126" t="s">
        <v>81</v>
      </c>
      <c r="AF13" s="78" t="s">
        <v>81</v>
      </c>
      <c r="AG13" s="127" t="s">
        <v>81</v>
      </c>
      <c r="AH13" s="128" t="s">
        <v>81</v>
      </c>
      <c r="AI13" s="82" t="s">
        <v>81</v>
      </c>
      <c r="AJ13" s="129" t="s">
        <v>81</v>
      </c>
      <c r="AK13" s="130" t="s">
        <v>81</v>
      </c>
      <c r="AL13" s="131" t="s">
        <v>81</v>
      </c>
      <c r="AM13" s="132" t="s">
        <v>81</v>
      </c>
      <c r="AN13" s="133" t="s">
        <v>81</v>
      </c>
      <c r="AO13" s="130" t="s">
        <v>81</v>
      </c>
      <c r="AP13" s="131" t="s">
        <v>81</v>
      </c>
      <c r="AQ13" s="132" t="s">
        <v>81</v>
      </c>
      <c r="AR13" s="134" t="s">
        <v>81</v>
      </c>
      <c r="AS13" s="135" t="s">
        <v>81</v>
      </c>
      <c r="AT13" s="136" t="s">
        <v>81</v>
      </c>
      <c r="AU13" s="137" t="s">
        <v>81</v>
      </c>
      <c r="AV13" s="134" t="s">
        <v>81</v>
      </c>
      <c r="AW13" s="135" t="s">
        <v>81</v>
      </c>
      <c r="AX13" s="136" t="s">
        <v>81</v>
      </c>
      <c r="AY13" s="137" t="s">
        <v>81</v>
      </c>
      <c r="AZ13" s="134" t="s">
        <v>81</v>
      </c>
      <c r="BA13" s="135" t="s">
        <v>81</v>
      </c>
      <c r="BB13" s="136" t="s">
        <v>81</v>
      </c>
      <c r="BC13" s="137" t="s">
        <v>81</v>
      </c>
      <c r="BD13" s="134" t="s">
        <v>81</v>
      </c>
      <c r="BE13" s="135" t="s">
        <v>81</v>
      </c>
      <c r="BF13" s="136" t="s">
        <v>81</v>
      </c>
      <c r="BG13" s="137" t="s">
        <v>81</v>
      </c>
      <c r="BH13" s="134" t="s">
        <v>81</v>
      </c>
      <c r="BI13" s="135" t="s">
        <v>81</v>
      </c>
      <c r="BJ13" s="136" t="s">
        <v>81</v>
      </c>
      <c r="BK13" s="136" t="s">
        <v>81</v>
      </c>
    </row>
    <row r="14" spans="1:67" s="92" customFormat="1" x14ac:dyDescent="0.25">
      <c r="A14" s="75">
        <v>6</v>
      </c>
      <c r="B14" s="382"/>
      <c r="C14" s="76" t="s">
        <v>90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80">
        <v>0</v>
      </c>
      <c r="N14" s="81">
        <v>0</v>
      </c>
      <c r="O14" s="82">
        <f t="shared" si="8"/>
        <v>0</v>
      </c>
      <c r="P14" s="83">
        <v>0</v>
      </c>
      <c r="Q14" s="96">
        <v>0</v>
      </c>
      <c r="R14" s="97">
        <v>0</v>
      </c>
      <c r="S14" s="82">
        <v>0</v>
      </c>
      <c r="T14" s="83">
        <v>0</v>
      </c>
      <c r="U14" s="96">
        <v>0</v>
      </c>
      <c r="V14" s="97">
        <v>0</v>
      </c>
      <c r="W14" s="82">
        <v>0</v>
      </c>
      <c r="X14" s="83">
        <v>0</v>
      </c>
      <c r="Y14" s="96">
        <v>0</v>
      </c>
      <c r="Z14" s="96">
        <v>0</v>
      </c>
      <c r="AA14" s="96">
        <v>0</v>
      </c>
      <c r="AB14" s="83">
        <v>0</v>
      </c>
      <c r="AC14" s="96">
        <v>0</v>
      </c>
      <c r="AD14" s="96">
        <v>0</v>
      </c>
      <c r="AE14" s="96">
        <v>0</v>
      </c>
      <c r="AF14" s="96">
        <v>0</v>
      </c>
      <c r="AG14" s="96">
        <v>0</v>
      </c>
      <c r="AH14" s="96">
        <v>0</v>
      </c>
      <c r="AI14" s="96">
        <v>0</v>
      </c>
      <c r="AJ14" s="84">
        <f t="shared" si="3"/>
        <v>18</v>
      </c>
      <c r="AK14" s="85">
        <v>0</v>
      </c>
      <c r="AL14" s="86">
        <v>0</v>
      </c>
      <c r="AM14" s="87">
        <v>18</v>
      </c>
      <c r="AN14" s="88">
        <f t="shared" ref="AN14:AN21" si="9">AO14+AP14+AQ14</f>
        <v>0</v>
      </c>
      <c r="AO14" s="85">
        <v>0</v>
      </c>
      <c r="AP14" s="86">
        <v>0</v>
      </c>
      <c r="AQ14" s="87">
        <v>0</v>
      </c>
      <c r="AR14" s="89">
        <f t="shared" si="4"/>
        <v>0</v>
      </c>
      <c r="AS14" s="90">
        <v>0</v>
      </c>
      <c r="AT14" s="138">
        <v>0</v>
      </c>
      <c r="AU14" s="139">
        <v>0</v>
      </c>
      <c r="AV14" s="89">
        <f t="shared" si="5"/>
        <v>0</v>
      </c>
      <c r="AW14" s="90">
        <v>0</v>
      </c>
      <c r="AX14" s="138">
        <v>0</v>
      </c>
      <c r="AY14" s="139">
        <v>0</v>
      </c>
      <c r="AZ14" s="89">
        <f t="shared" si="6"/>
        <v>0</v>
      </c>
      <c r="BA14" s="90">
        <v>0</v>
      </c>
      <c r="BB14" s="138">
        <v>0</v>
      </c>
      <c r="BC14" s="139">
        <v>0</v>
      </c>
      <c r="BD14" s="89">
        <f t="shared" ref="BD14" si="10">BE14+BF14+BG14</f>
        <v>0</v>
      </c>
      <c r="BE14" s="90">
        <v>0</v>
      </c>
      <c r="BF14" s="138">
        <v>0</v>
      </c>
      <c r="BG14" s="139">
        <v>0</v>
      </c>
      <c r="BH14" s="89">
        <f t="shared" si="7"/>
        <v>0</v>
      </c>
      <c r="BI14" s="90">
        <v>0</v>
      </c>
      <c r="BJ14" s="138">
        <v>0</v>
      </c>
      <c r="BK14" s="138">
        <v>0</v>
      </c>
      <c r="BL14" s="91"/>
      <c r="BM14" s="91"/>
      <c r="BN14" s="91"/>
      <c r="BO14" s="91"/>
    </row>
    <row r="15" spans="1:67" ht="24" x14ac:dyDescent="0.25">
      <c r="A15" s="75">
        <v>7</v>
      </c>
      <c r="B15" s="140" t="s">
        <v>91</v>
      </c>
      <c r="C15" s="76" t="s">
        <v>92</v>
      </c>
      <c r="D15" s="111" t="str">
        <f>'[1]исполнение КП финансирования '!D11</f>
        <v>Х</v>
      </c>
      <c r="E15" s="112" t="str">
        <f>'[1]исполнение КП финансирования '!E11</f>
        <v>Х</v>
      </c>
      <c r="F15" s="113" t="str">
        <f>'[1]исполнение КП финансирования '!F11</f>
        <v>Х</v>
      </c>
      <c r="G15" s="114" t="str">
        <f>'[1]исполнение КП финансирования '!G11</f>
        <v>Х</v>
      </c>
      <c r="H15" s="111" t="s">
        <v>81</v>
      </c>
      <c r="I15" s="112" t="s">
        <v>81</v>
      </c>
      <c r="J15" s="113" t="s">
        <v>81</v>
      </c>
      <c r="K15" s="114" t="s">
        <v>81</v>
      </c>
      <c r="L15" s="77" t="str">
        <f>'[1]исполнение КП финансирования '!H11</f>
        <v>Х</v>
      </c>
      <c r="M15" s="112" t="str">
        <f>'[1]исполнение КП финансирования '!M11</f>
        <v>Х</v>
      </c>
      <c r="N15" s="114" t="str">
        <f>'[1]исполнение КП финансирования '!N11</f>
        <v>Х</v>
      </c>
      <c r="O15" s="126" t="str">
        <f>'[1]исполнение КП финансирования '!O11</f>
        <v>Х</v>
      </c>
      <c r="P15" s="78" t="s">
        <v>81</v>
      </c>
      <c r="Q15" s="127" t="s">
        <v>81</v>
      </c>
      <c r="R15" s="128" t="s">
        <v>81</v>
      </c>
      <c r="S15" s="126" t="s">
        <v>81</v>
      </c>
      <c r="T15" s="78" t="s">
        <v>81</v>
      </c>
      <c r="U15" s="127" t="s">
        <v>81</v>
      </c>
      <c r="V15" s="128" t="s">
        <v>81</v>
      </c>
      <c r="W15" s="126" t="s">
        <v>81</v>
      </c>
      <c r="X15" s="78" t="s">
        <v>81</v>
      </c>
      <c r="Y15" s="127" t="s">
        <v>81</v>
      </c>
      <c r="Z15" s="128" t="s">
        <v>81</v>
      </c>
      <c r="AA15" s="126" t="s">
        <v>81</v>
      </c>
      <c r="AB15" s="78" t="s">
        <v>81</v>
      </c>
      <c r="AC15" s="127" t="s">
        <v>81</v>
      </c>
      <c r="AD15" s="128" t="s">
        <v>81</v>
      </c>
      <c r="AE15" s="126" t="s">
        <v>81</v>
      </c>
      <c r="AF15" s="78" t="s">
        <v>81</v>
      </c>
      <c r="AG15" s="127" t="s">
        <v>81</v>
      </c>
      <c r="AH15" s="128" t="s">
        <v>81</v>
      </c>
      <c r="AI15" s="82" t="s">
        <v>81</v>
      </c>
      <c r="AJ15" s="129" t="s">
        <v>81</v>
      </c>
      <c r="AK15" s="130" t="s">
        <v>81</v>
      </c>
      <c r="AL15" s="131" t="s">
        <v>81</v>
      </c>
      <c r="AM15" s="132" t="s">
        <v>81</v>
      </c>
      <c r="AN15" s="133" t="s">
        <v>81</v>
      </c>
      <c r="AO15" s="130" t="s">
        <v>81</v>
      </c>
      <c r="AP15" s="131" t="s">
        <v>81</v>
      </c>
      <c r="AQ15" s="132" t="s">
        <v>81</v>
      </c>
      <c r="AR15" s="141" t="s">
        <v>81</v>
      </c>
      <c r="AS15" s="142" t="s">
        <v>81</v>
      </c>
      <c r="AT15" s="143" t="s">
        <v>81</v>
      </c>
      <c r="AU15" s="144" t="s">
        <v>81</v>
      </c>
      <c r="AV15" s="141" t="s">
        <v>81</v>
      </c>
      <c r="AW15" s="142" t="s">
        <v>81</v>
      </c>
      <c r="AX15" s="143" t="s">
        <v>81</v>
      </c>
      <c r="AY15" s="144" t="s">
        <v>81</v>
      </c>
      <c r="AZ15" s="141" t="s">
        <v>81</v>
      </c>
      <c r="BA15" s="142" t="s">
        <v>81</v>
      </c>
      <c r="BB15" s="143" t="s">
        <v>81</v>
      </c>
      <c r="BC15" s="144" t="s">
        <v>81</v>
      </c>
      <c r="BD15" s="141" t="s">
        <v>81</v>
      </c>
      <c r="BE15" s="142" t="s">
        <v>81</v>
      </c>
      <c r="BF15" s="143" t="s">
        <v>81</v>
      </c>
      <c r="BG15" s="144" t="s">
        <v>81</v>
      </c>
      <c r="BH15" s="141" t="s">
        <v>81</v>
      </c>
      <c r="BI15" s="142" t="s">
        <v>81</v>
      </c>
      <c r="BJ15" s="143" t="s">
        <v>81</v>
      </c>
      <c r="BK15" s="143" t="s">
        <v>81</v>
      </c>
    </row>
    <row r="16" spans="1:67" s="157" customFormat="1" x14ac:dyDescent="0.25">
      <c r="A16" s="145" t="s">
        <v>93</v>
      </c>
      <c r="B16" s="374" t="s">
        <v>94</v>
      </c>
      <c r="C16" s="146" t="s">
        <v>95</v>
      </c>
      <c r="D16" s="79">
        <f>G16</f>
        <v>0</v>
      </c>
      <c r="E16" s="80" t="s">
        <v>96</v>
      </c>
      <c r="F16" s="147" t="s">
        <v>96</v>
      </c>
      <c r="G16" s="81">
        <v>0</v>
      </c>
      <c r="H16" s="81">
        <v>0</v>
      </c>
      <c r="I16" s="80" t="s">
        <v>81</v>
      </c>
      <c r="J16" s="147" t="s">
        <v>81</v>
      </c>
      <c r="K16" s="79">
        <v>0</v>
      </c>
      <c r="L16" s="79">
        <v>0</v>
      </c>
      <c r="M16" s="80">
        <v>0</v>
      </c>
      <c r="N16" s="81">
        <v>0</v>
      </c>
      <c r="O16" s="99">
        <f>R16</f>
        <v>0</v>
      </c>
      <c r="P16" s="107">
        <v>0</v>
      </c>
      <c r="Q16" s="108">
        <v>0</v>
      </c>
      <c r="R16" s="109">
        <v>0</v>
      </c>
      <c r="S16" s="99">
        <f t="shared" si="0"/>
        <v>0</v>
      </c>
      <c r="T16" s="107">
        <v>0</v>
      </c>
      <c r="U16" s="108">
        <v>0</v>
      </c>
      <c r="V16" s="109">
        <v>0</v>
      </c>
      <c r="W16" s="99">
        <f t="shared" si="1"/>
        <v>0</v>
      </c>
      <c r="X16" s="107">
        <v>0</v>
      </c>
      <c r="Y16" s="108">
        <v>0</v>
      </c>
      <c r="Z16" s="109">
        <v>0</v>
      </c>
      <c r="AA16" s="109">
        <v>0</v>
      </c>
      <c r="AB16" s="107">
        <v>0</v>
      </c>
      <c r="AC16" s="108">
        <v>0</v>
      </c>
      <c r="AD16" s="108">
        <v>0</v>
      </c>
      <c r="AE16" s="108">
        <v>0</v>
      </c>
      <c r="AF16" s="107">
        <v>0</v>
      </c>
      <c r="AG16" s="108">
        <v>0</v>
      </c>
      <c r="AH16" s="108">
        <v>0</v>
      </c>
      <c r="AI16" s="99">
        <v>0</v>
      </c>
      <c r="AJ16" s="148">
        <f>AM16</f>
        <v>0</v>
      </c>
      <c r="AK16" s="149">
        <v>0</v>
      </c>
      <c r="AL16" s="150">
        <v>0</v>
      </c>
      <c r="AM16" s="151">
        <v>0</v>
      </c>
      <c r="AN16" s="152">
        <f>AQ16</f>
        <v>0</v>
      </c>
      <c r="AO16" s="149">
        <v>0</v>
      </c>
      <c r="AP16" s="150">
        <v>0</v>
      </c>
      <c r="AQ16" s="151">
        <v>0</v>
      </c>
      <c r="AR16" s="153">
        <f>AU16</f>
        <v>0</v>
      </c>
      <c r="AS16" s="154">
        <v>0</v>
      </c>
      <c r="AT16" s="155">
        <v>0</v>
      </c>
      <c r="AU16" s="156">
        <v>0</v>
      </c>
      <c r="AV16" s="153">
        <f>AY16</f>
        <v>0</v>
      </c>
      <c r="AW16" s="154">
        <v>0</v>
      </c>
      <c r="AX16" s="155">
        <v>0</v>
      </c>
      <c r="AY16" s="156">
        <v>0</v>
      </c>
      <c r="AZ16" s="153">
        <f>BC16</f>
        <v>0</v>
      </c>
      <c r="BA16" s="154">
        <v>0</v>
      </c>
      <c r="BB16" s="155">
        <v>0</v>
      </c>
      <c r="BC16" s="156">
        <v>0</v>
      </c>
      <c r="BD16" s="153">
        <f>BG16</f>
        <v>0</v>
      </c>
      <c r="BE16" s="154">
        <v>0</v>
      </c>
      <c r="BF16" s="155">
        <v>0</v>
      </c>
      <c r="BG16" s="156">
        <v>0</v>
      </c>
      <c r="BH16" s="153">
        <f>BK16</f>
        <v>0</v>
      </c>
      <c r="BI16" s="154">
        <v>0</v>
      </c>
      <c r="BJ16" s="155">
        <v>0</v>
      </c>
      <c r="BK16" s="155">
        <v>0</v>
      </c>
    </row>
    <row r="17" spans="1:67" s="165" customFormat="1" x14ac:dyDescent="0.25">
      <c r="A17" s="75">
        <v>9</v>
      </c>
      <c r="B17" s="383"/>
      <c r="C17" s="158" t="s">
        <v>97</v>
      </c>
      <c r="D17" s="79">
        <v>0</v>
      </c>
      <c r="E17" s="112" t="str">
        <f>'[1]исполнение КП финансирования '!E13</f>
        <v>Х</v>
      </c>
      <c r="F17" s="113" t="str">
        <f>'[1]исполнение КП финансирования '!F13</f>
        <v>Х</v>
      </c>
      <c r="G17" s="81">
        <v>0</v>
      </c>
      <c r="H17" s="81">
        <v>0</v>
      </c>
      <c r="I17" s="80" t="s">
        <v>81</v>
      </c>
      <c r="J17" s="147" t="s">
        <v>81</v>
      </c>
      <c r="K17" s="79">
        <v>0</v>
      </c>
      <c r="L17" s="79">
        <v>0</v>
      </c>
      <c r="M17" s="80">
        <v>0</v>
      </c>
      <c r="N17" s="81">
        <v>0</v>
      </c>
      <c r="O17" s="159">
        <f>P17+Q17+R17</f>
        <v>0</v>
      </c>
      <c r="P17" s="107">
        <v>0</v>
      </c>
      <c r="Q17" s="108">
        <v>0</v>
      </c>
      <c r="R17" s="160">
        <v>0</v>
      </c>
      <c r="S17" s="99">
        <v>0</v>
      </c>
      <c r="T17" s="107">
        <v>0</v>
      </c>
      <c r="U17" s="108">
        <v>0</v>
      </c>
      <c r="V17" s="109">
        <v>0</v>
      </c>
      <c r="W17" s="99">
        <v>0</v>
      </c>
      <c r="X17" s="107">
        <v>0</v>
      </c>
      <c r="Y17" s="108">
        <v>0</v>
      </c>
      <c r="Z17" s="108">
        <v>0</v>
      </c>
      <c r="AA17" s="108">
        <v>0</v>
      </c>
      <c r="AB17" s="107">
        <v>0</v>
      </c>
      <c r="AC17" s="108">
        <v>0</v>
      </c>
      <c r="AD17" s="108">
        <v>0</v>
      </c>
      <c r="AE17" s="108">
        <v>0</v>
      </c>
      <c r="AF17" s="107">
        <v>0</v>
      </c>
      <c r="AG17" s="108">
        <v>0</v>
      </c>
      <c r="AH17" s="108">
        <v>0</v>
      </c>
      <c r="AI17" s="99">
        <v>0</v>
      </c>
      <c r="AJ17" s="100">
        <f>AK17+AL17+AM17</f>
        <v>5964.11</v>
      </c>
      <c r="AK17" s="149">
        <v>0</v>
      </c>
      <c r="AL17" s="150">
        <v>0</v>
      </c>
      <c r="AM17" s="161">
        <v>5964.11</v>
      </c>
      <c r="AN17" s="104">
        <f t="shared" si="9"/>
        <v>3008.6</v>
      </c>
      <c r="AO17" s="149">
        <v>0</v>
      </c>
      <c r="AP17" s="150">
        <v>0</v>
      </c>
      <c r="AQ17" s="161">
        <v>3008.6</v>
      </c>
      <c r="AR17" s="162">
        <f t="shared" ref="AR17:AR21" si="11">AS17+AT17+AU17</f>
        <v>2940.34</v>
      </c>
      <c r="AS17" s="154">
        <v>0</v>
      </c>
      <c r="AT17" s="155">
        <v>0</v>
      </c>
      <c r="AU17" s="163">
        <v>2940.34</v>
      </c>
      <c r="AV17" s="162">
        <f t="shared" ref="AV17:AV21" si="12">AW17+AX17+AY17</f>
        <v>0</v>
      </c>
      <c r="AW17" s="154">
        <v>0</v>
      </c>
      <c r="AX17" s="155">
        <v>0</v>
      </c>
      <c r="AY17" s="163">
        <v>0</v>
      </c>
      <c r="AZ17" s="162">
        <f t="shared" ref="AZ17:AZ21" si="13">BA17+BB17+BC17</f>
        <v>0</v>
      </c>
      <c r="BA17" s="154">
        <v>0</v>
      </c>
      <c r="BB17" s="155">
        <v>0</v>
      </c>
      <c r="BC17" s="163">
        <v>0</v>
      </c>
      <c r="BD17" s="162">
        <f t="shared" ref="BD17:BD21" si="14">BE17+BF17+BG17</f>
        <v>0</v>
      </c>
      <c r="BE17" s="154">
        <v>0</v>
      </c>
      <c r="BF17" s="155">
        <v>0</v>
      </c>
      <c r="BG17" s="163">
        <v>0</v>
      </c>
      <c r="BH17" s="162">
        <f t="shared" ref="BH17:BH21" si="15">BI17+BJ17+BK17</f>
        <v>0</v>
      </c>
      <c r="BI17" s="154">
        <v>0</v>
      </c>
      <c r="BJ17" s="155">
        <v>0</v>
      </c>
      <c r="BK17" s="164">
        <v>0</v>
      </c>
      <c r="BL17" s="125"/>
      <c r="BM17" s="125"/>
      <c r="BN17" s="125"/>
      <c r="BO17" s="125"/>
    </row>
    <row r="18" spans="1:67" s="125" customFormat="1" x14ac:dyDescent="0.25">
      <c r="A18" s="75" t="s">
        <v>98</v>
      </c>
      <c r="B18" s="383"/>
      <c r="C18" s="166" t="s">
        <v>99</v>
      </c>
      <c r="D18" s="79">
        <v>0</v>
      </c>
      <c r="E18" s="112" t="s">
        <v>96</v>
      </c>
      <c r="F18" s="113" t="s">
        <v>96</v>
      </c>
      <c r="G18" s="81">
        <v>0</v>
      </c>
      <c r="H18" s="81">
        <v>0</v>
      </c>
      <c r="I18" s="80" t="s">
        <v>81</v>
      </c>
      <c r="J18" s="147" t="s">
        <v>81</v>
      </c>
      <c r="K18" s="79">
        <v>0</v>
      </c>
      <c r="L18" s="79">
        <v>0</v>
      </c>
      <c r="M18" s="112" t="s">
        <v>81</v>
      </c>
      <c r="N18" s="114" t="s">
        <v>81</v>
      </c>
      <c r="O18" s="99">
        <f t="shared" si="8"/>
        <v>0</v>
      </c>
      <c r="P18" s="107">
        <v>0</v>
      </c>
      <c r="Q18" s="108">
        <v>0</v>
      </c>
      <c r="R18" s="109">
        <v>0</v>
      </c>
      <c r="S18" s="99">
        <f t="shared" si="0"/>
        <v>0</v>
      </c>
      <c r="T18" s="107">
        <v>0</v>
      </c>
      <c r="U18" s="108">
        <v>0</v>
      </c>
      <c r="V18" s="109">
        <v>0</v>
      </c>
      <c r="W18" s="99">
        <f t="shared" si="1"/>
        <v>0</v>
      </c>
      <c r="X18" s="107">
        <v>0</v>
      </c>
      <c r="Y18" s="108">
        <v>0</v>
      </c>
      <c r="Z18" s="109">
        <v>0</v>
      </c>
      <c r="AA18" s="109">
        <v>0</v>
      </c>
      <c r="AB18" s="107">
        <v>0</v>
      </c>
      <c r="AC18" s="108">
        <v>0</v>
      </c>
      <c r="AD18" s="108">
        <v>0</v>
      </c>
      <c r="AE18" s="108">
        <v>0</v>
      </c>
      <c r="AF18" s="107">
        <v>0</v>
      </c>
      <c r="AG18" s="108">
        <v>0</v>
      </c>
      <c r="AH18" s="108">
        <v>0</v>
      </c>
      <c r="AI18" s="99">
        <v>0</v>
      </c>
      <c r="AJ18" s="148">
        <f>AM18</f>
        <v>54</v>
      </c>
      <c r="AK18" s="149">
        <v>0</v>
      </c>
      <c r="AL18" s="150">
        <v>0</v>
      </c>
      <c r="AM18" s="151">
        <v>54</v>
      </c>
      <c r="AN18" s="152">
        <f>AQ18</f>
        <v>54</v>
      </c>
      <c r="AO18" s="149">
        <v>0</v>
      </c>
      <c r="AP18" s="150">
        <v>0</v>
      </c>
      <c r="AQ18" s="151">
        <v>54</v>
      </c>
      <c r="AR18" s="153">
        <f>AU18</f>
        <v>54</v>
      </c>
      <c r="AS18" s="154">
        <v>0</v>
      </c>
      <c r="AT18" s="155">
        <v>0</v>
      </c>
      <c r="AU18" s="156">
        <v>54</v>
      </c>
      <c r="AV18" s="153">
        <f>AY18</f>
        <v>0</v>
      </c>
      <c r="AW18" s="154">
        <v>0</v>
      </c>
      <c r="AX18" s="155">
        <v>0</v>
      </c>
      <c r="AY18" s="156">
        <v>0</v>
      </c>
      <c r="AZ18" s="153">
        <f>BC18</f>
        <v>0</v>
      </c>
      <c r="BA18" s="154">
        <v>0</v>
      </c>
      <c r="BB18" s="155">
        <v>0</v>
      </c>
      <c r="BC18" s="156">
        <v>0</v>
      </c>
      <c r="BD18" s="153">
        <f>BG18</f>
        <v>0</v>
      </c>
      <c r="BE18" s="154">
        <v>0</v>
      </c>
      <c r="BF18" s="155">
        <v>0</v>
      </c>
      <c r="BG18" s="156">
        <v>0</v>
      </c>
      <c r="BH18" s="153">
        <f t="shared" si="15"/>
        <v>0</v>
      </c>
      <c r="BI18" s="154">
        <v>0</v>
      </c>
      <c r="BJ18" s="155">
        <v>0</v>
      </c>
      <c r="BK18" s="155">
        <v>0</v>
      </c>
    </row>
    <row r="19" spans="1:67" s="168" customFormat="1" x14ac:dyDescent="0.25">
      <c r="A19" s="167">
        <v>11</v>
      </c>
      <c r="B19" s="383"/>
      <c r="C19" s="158" t="s">
        <v>100</v>
      </c>
      <c r="D19" s="79">
        <v>0</v>
      </c>
      <c r="E19" s="112" t="str">
        <f>'[1]исполнение КП финансирования '!E15</f>
        <v>Х</v>
      </c>
      <c r="F19" s="113" t="str">
        <f>'[1]исполнение КП финансирования '!F15</f>
        <v>Х</v>
      </c>
      <c r="G19" s="81">
        <v>0</v>
      </c>
      <c r="H19" s="81">
        <v>0</v>
      </c>
      <c r="I19" s="80" t="s">
        <v>81</v>
      </c>
      <c r="J19" s="147" t="s">
        <v>81</v>
      </c>
      <c r="K19" s="79">
        <v>0</v>
      </c>
      <c r="L19" s="80">
        <v>0</v>
      </c>
      <c r="M19" s="80">
        <v>0</v>
      </c>
      <c r="N19" s="81">
        <v>0</v>
      </c>
      <c r="O19" s="99">
        <f t="shared" si="8"/>
        <v>0</v>
      </c>
      <c r="P19" s="107">
        <v>0</v>
      </c>
      <c r="Q19" s="108">
        <v>0</v>
      </c>
      <c r="R19" s="109">
        <v>0</v>
      </c>
      <c r="S19" s="99">
        <f t="shared" si="0"/>
        <v>0</v>
      </c>
      <c r="T19" s="107">
        <v>0</v>
      </c>
      <c r="U19" s="108">
        <v>0</v>
      </c>
      <c r="V19" s="109">
        <v>0</v>
      </c>
      <c r="W19" s="99">
        <f t="shared" si="1"/>
        <v>0</v>
      </c>
      <c r="X19" s="107">
        <v>0</v>
      </c>
      <c r="Y19" s="108">
        <v>0</v>
      </c>
      <c r="Z19" s="109">
        <v>0</v>
      </c>
      <c r="AA19" s="99">
        <f t="shared" si="2"/>
        <v>0</v>
      </c>
      <c r="AB19" s="107">
        <v>0</v>
      </c>
      <c r="AC19" s="108">
        <v>0</v>
      </c>
      <c r="AD19" s="109">
        <v>0</v>
      </c>
      <c r="AE19" s="109">
        <v>0</v>
      </c>
      <c r="AF19" s="107">
        <v>0</v>
      </c>
      <c r="AG19" s="108">
        <v>0</v>
      </c>
      <c r="AH19" s="108">
        <v>0</v>
      </c>
      <c r="AI19" s="99">
        <v>0</v>
      </c>
      <c r="AJ19" s="148">
        <f>AM19</f>
        <v>11.6</v>
      </c>
      <c r="AK19" s="149">
        <v>0</v>
      </c>
      <c r="AL19" s="150">
        <v>0</v>
      </c>
      <c r="AM19" s="151">
        <v>11.6</v>
      </c>
      <c r="AN19" s="152">
        <f>AO19+AQ19+AP19</f>
        <v>0</v>
      </c>
      <c r="AO19" s="149">
        <v>0</v>
      </c>
      <c r="AP19" s="150">
        <v>0</v>
      </c>
      <c r="AQ19" s="151">
        <v>0</v>
      </c>
      <c r="AR19" s="99">
        <f t="shared" si="11"/>
        <v>0</v>
      </c>
      <c r="AS19" s="107">
        <v>0</v>
      </c>
      <c r="AT19" s="108">
        <v>0</v>
      </c>
      <c r="AU19" s="109">
        <v>0</v>
      </c>
      <c r="AV19" s="99">
        <f t="shared" si="12"/>
        <v>0</v>
      </c>
      <c r="AW19" s="107">
        <v>0</v>
      </c>
      <c r="AX19" s="108">
        <v>0</v>
      </c>
      <c r="AY19" s="109">
        <v>0</v>
      </c>
      <c r="AZ19" s="99">
        <f t="shared" si="13"/>
        <v>0</v>
      </c>
      <c r="BA19" s="107">
        <v>0</v>
      </c>
      <c r="BB19" s="108">
        <v>0</v>
      </c>
      <c r="BC19" s="109">
        <v>0</v>
      </c>
      <c r="BD19" s="99">
        <f t="shared" si="14"/>
        <v>0</v>
      </c>
      <c r="BE19" s="107">
        <v>0</v>
      </c>
      <c r="BF19" s="108">
        <v>0</v>
      </c>
      <c r="BG19" s="109">
        <v>0</v>
      </c>
      <c r="BH19" s="99">
        <f t="shared" si="15"/>
        <v>0</v>
      </c>
      <c r="BI19" s="107">
        <v>0</v>
      </c>
      <c r="BJ19" s="108">
        <v>0</v>
      </c>
      <c r="BK19" s="108">
        <v>0</v>
      </c>
    </row>
    <row r="20" spans="1:67" s="168" customFormat="1" x14ac:dyDescent="0.25">
      <c r="A20" s="169">
        <v>11</v>
      </c>
      <c r="B20" s="383"/>
      <c r="C20" s="158" t="s">
        <v>101</v>
      </c>
      <c r="D20" s="79">
        <v>0</v>
      </c>
      <c r="E20" s="112" t="str">
        <f>'[1]исполнение КП финансирования '!E16</f>
        <v>Х</v>
      </c>
      <c r="F20" s="113" t="str">
        <f>'[1]исполнение КП финансирования '!F16</f>
        <v>Х</v>
      </c>
      <c r="G20" s="81">
        <v>0</v>
      </c>
      <c r="H20" s="81">
        <v>0</v>
      </c>
      <c r="I20" s="80" t="s">
        <v>81</v>
      </c>
      <c r="J20" s="147" t="s">
        <v>81</v>
      </c>
      <c r="K20" s="79">
        <v>0</v>
      </c>
      <c r="L20" s="80">
        <v>0</v>
      </c>
      <c r="M20" s="80">
        <v>0</v>
      </c>
      <c r="N20" s="81">
        <v>0</v>
      </c>
      <c r="O20" s="159">
        <v>0</v>
      </c>
      <c r="P20" s="107">
        <v>0</v>
      </c>
      <c r="Q20" s="108">
        <v>0</v>
      </c>
      <c r="R20" s="160">
        <v>0</v>
      </c>
      <c r="S20" s="99">
        <f>T20+U20+V20</f>
        <v>0</v>
      </c>
      <c r="T20" s="107">
        <v>0</v>
      </c>
      <c r="U20" s="108">
        <v>0</v>
      </c>
      <c r="V20" s="109">
        <v>0</v>
      </c>
      <c r="W20" s="99">
        <v>0</v>
      </c>
      <c r="X20" s="107">
        <v>0</v>
      </c>
      <c r="Y20" s="108">
        <v>0</v>
      </c>
      <c r="Z20" s="108">
        <v>0</v>
      </c>
      <c r="AA20" s="108">
        <v>0</v>
      </c>
      <c r="AB20" s="107">
        <v>0</v>
      </c>
      <c r="AC20" s="108">
        <v>0</v>
      </c>
      <c r="AD20" s="108">
        <v>0</v>
      </c>
      <c r="AE20" s="108">
        <v>0</v>
      </c>
      <c r="AF20" s="107">
        <v>0</v>
      </c>
      <c r="AG20" s="108">
        <v>0</v>
      </c>
      <c r="AH20" s="109">
        <v>0</v>
      </c>
      <c r="AI20" s="99">
        <v>0</v>
      </c>
      <c r="AJ20" s="148">
        <f>AK20+AL20+AM20</f>
        <v>900</v>
      </c>
      <c r="AK20" s="149">
        <v>0</v>
      </c>
      <c r="AL20" s="150">
        <v>0</v>
      </c>
      <c r="AM20" s="151">
        <v>900</v>
      </c>
      <c r="AN20" s="152">
        <f>AO20+AP20+AQ20</f>
        <v>171</v>
      </c>
      <c r="AO20" s="149">
        <v>0</v>
      </c>
      <c r="AP20" s="150">
        <v>0</v>
      </c>
      <c r="AQ20" s="151">
        <v>171</v>
      </c>
      <c r="AR20" s="99">
        <f>AS20+AT20+AU20</f>
        <v>0</v>
      </c>
      <c r="AS20" s="107">
        <v>0</v>
      </c>
      <c r="AT20" s="108">
        <v>0</v>
      </c>
      <c r="AU20" s="109">
        <v>0</v>
      </c>
      <c r="AV20" s="99">
        <f>AW20+AX20+AY20</f>
        <v>0</v>
      </c>
      <c r="AW20" s="107">
        <v>0</v>
      </c>
      <c r="AX20" s="108">
        <v>0</v>
      </c>
      <c r="AY20" s="109">
        <v>0</v>
      </c>
      <c r="AZ20" s="99">
        <f>BA20+BB20+BC20</f>
        <v>0</v>
      </c>
      <c r="BA20" s="107">
        <v>0</v>
      </c>
      <c r="BB20" s="108">
        <v>0</v>
      </c>
      <c r="BC20" s="109">
        <v>0</v>
      </c>
      <c r="BD20" s="99">
        <f>BE20+BF20+BG20</f>
        <v>0</v>
      </c>
      <c r="BE20" s="107">
        <v>0</v>
      </c>
      <c r="BF20" s="108">
        <v>0</v>
      </c>
      <c r="BG20" s="109">
        <v>0</v>
      </c>
      <c r="BH20" s="99">
        <f>BI20+BJ20+BK20</f>
        <v>0</v>
      </c>
      <c r="BI20" s="107">
        <v>0</v>
      </c>
      <c r="BJ20" s="108">
        <v>0</v>
      </c>
      <c r="BK20" s="108">
        <v>0</v>
      </c>
    </row>
    <row r="21" spans="1:67" s="168" customFormat="1" ht="24" x14ac:dyDescent="0.25">
      <c r="A21" s="75">
        <v>12</v>
      </c>
      <c r="B21" s="375"/>
      <c r="C21" s="158" t="s">
        <v>102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80">
        <v>0</v>
      </c>
      <c r="N21" s="81">
        <v>0</v>
      </c>
      <c r="O21" s="99">
        <f>P21+Q21+R21</f>
        <v>0</v>
      </c>
      <c r="P21" s="107">
        <v>0</v>
      </c>
      <c r="Q21" s="108">
        <v>0</v>
      </c>
      <c r="R21" s="109">
        <v>0</v>
      </c>
      <c r="S21" s="99">
        <v>0</v>
      </c>
      <c r="T21" s="99">
        <v>0</v>
      </c>
      <c r="U21" s="99">
        <v>0</v>
      </c>
      <c r="V21" s="109">
        <v>0</v>
      </c>
      <c r="W21" s="99">
        <v>0</v>
      </c>
      <c r="X21" s="99">
        <v>0</v>
      </c>
      <c r="Y21" s="99">
        <v>0</v>
      </c>
      <c r="Z21" s="99">
        <v>0</v>
      </c>
      <c r="AA21" s="99">
        <v>0</v>
      </c>
      <c r="AB21" s="99">
        <v>0</v>
      </c>
      <c r="AC21" s="99">
        <v>0</v>
      </c>
      <c r="AD21" s="99">
        <v>0</v>
      </c>
      <c r="AE21" s="99">
        <v>0</v>
      </c>
      <c r="AF21" s="99">
        <v>0</v>
      </c>
      <c r="AG21" s="99">
        <v>0</v>
      </c>
      <c r="AH21" s="99">
        <v>0</v>
      </c>
      <c r="AI21" s="99">
        <v>0</v>
      </c>
      <c r="AJ21" s="119">
        <f t="shared" si="3"/>
        <v>76.709999999999994</v>
      </c>
      <c r="AK21" s="105">
        <v>29.63</v>
      </c>
      <c r="AL21" s="106">
        <v>46.31</v>
      </c>
      <c r="AM21" s="103">
        <v>0.77</v>
      </c>
      <c r="AN21" s="120">
        <f t="shared" si="9"/>
        <v>107.58999999999999</v>
      </c>
      <c r="AO21" s="105">
        <v>41.54</v>
      </c>
      <c r="AP21" s="106">
        <v>64.97</v>
      </c>
      <c r="AQ21" s="103">
        <v>1.08</v>
      </c>
      <c r="AR21" s="115">
        <f t="shared" si="11"/>
        <v>95.64</v>
      </c>
      <c r="AS21" s="116">
        <v>36.93</v>
      </c>
      <c r="AT21" s="117">
        <v>57.75</v>
      </c>
      <c r="AU21" s="118">
        <v>0.96</v>
      </c>
      <c r="AV21" s="115">
        <f t="shared" si="12"/>
        <v>0</v>
      </c>
      <c r="AW21" s="116">
        <v>0</v>
      </c>
      <c r="AX21" s="117">
        <v>0</v>
      </c>
      <c r="AY21" s="118">
        <v>0</v>
      </c>
      <c r="AZ21" s="115">
        <f t="shared" si="13"/>
        <v>0</v>
      </c>
      <c r="BA21" s="116">
        <v>0</v>
      </c>
      <c r="BB21" s="117">
        <v>0</v>
      </c>
      <c r="BC21" s="118">
        <v>0</v>
      </c>
      <c r="BD21" s="115">
        <f t="shared" si="14"/>
        <v>0</v>
      </c>
      <c r="BE21" s="116">
        <v>0</v>
      </c>
      <c r="BF21" s="117">
        <v>0</v>
      </c>
      <c r="BG21" s="118">
        <v>0</v>
      </c>
      <c r="BH21" s="115">
        <f t="shared" si="15"/>
        <v>0</v>
      </c>
      <c r="BI21" s="116">
        <v>0</v>
      </c>
      <c r="BJ21" s="117">
        <v>0</v>
      </c>
      <c r="BK21" s="108">
        <v>0</v>
      </c>
    </row>
    <row r="22" spans="1:67" x14ac:dyDescent="0.25">
      <c r="A22" s="75">
        <v>13</v>
      </c>
      <c r="B22" s="384" t="s">
        <v>103</v>
      </c>
      <c r="C22" s="76" t="s">
        <v>104</v>
      </c>
      <c r="D22" s="111" t="str">
        <f>'[1]исполнение КП финансирования '!D18</f>
        <v>Х</v>
      </c>
      <c r="E22" s="112" t="str">
        <f>'[1]исполнение КП финансирования '!E18</f>
        <v>Х</v>
      </c>
      <c r="F22" s="113" t="str">
        <f>'[1]исполнение КП финансирования '!F18</f>
        <v>Х</v>
      </c>
      <c r="G22" s="114" t="str">
        <f>'[1]исполнение КП финансирования '!G18</f>
        <v>Х</v>
      </c>
      <c r="H22" s="111" t="s">
        <v>81</v>
      </c>
      <c r="I22" s="112" t="s">
        <v>81</v>
      </c>
      <c r="J22" s="113" t="s">
        <v>81</v>
      </c>
      <c r="K22" s="114" t="s">
        <v>81</v>
      </c>
      <c r="L22" s="126" t="str">
        <f>'[1]исполнение КП финансирования '!H18</f>
        <v>Х</v>
      </c>
      <c r="M22" s="112" t="str">
        <f>'[1]исполнение КП финансирования '!M18</f>
        <v>Х</v>
      </c>
      <c r="N22" s="114" t="str">
        <f>'[1]исполнение КП финансирования '!N18</f>
        <v>Х</v>
      </c>
      <c r="O22" s="126" t="str">
        <f>'[1]исполнение КП финансирования '!O18</f>
        <v>Х</v>
      </c>
      <c r="P22" s="78" t="s">
        <v>81</v>
      </c>
      <c r="Q22" s="127" t="s">
        <v>81</v>
      </c>
      <c r="R22" s="128" t="s">
        <v>81</v>
      </c>
      <c r="S22" s="126" t="s">
        <v>81</v>
      </c>
      <c r="T22" s="78" t="s">
        <v>81</v>
      </c>
      <c r="U22" s="127" t="s">
        <v>81</v>
      </c>
      <c r="V22" s="128" t="s">
        <v>81</v>
      </c>
      <c r="W22" s="126" t="s">
        <v>81</v>
      </c>
      <c r="X22" s="78" t="s">
        <v>81</v>
      </c>
      <c r="Y22" s="127" t="s">
        <v>81</v>
      </c>
      <c r="Z22" s="128" t="s">
        <v>81</v>
      </c>
      <c r="AA22" s="126" t="s">
        <v>81</v>
      </c>
      <c r="AB22" s="78" t="s">
        <v>81</v>
      </c>
      <c r="AC22" s="127" t="s">
        <v>81</v>
      </c>
      <c r="AD22" s="128" t="s">
        <v>81</v>
      </c>
      <c r="AE22" s="126" t="s">
        <v>81</v>
      </c>
      <c r="AF22" s="78" t="s">
        <v>81</v>
      </c>
      <c r="AG22" s="127" t="s">
        <v>81</v>
      </c>
      <c r="AH22" s="128" t="s">
        <v>81</v>
      </c>
      <c r="AI22" s="99" t="s">
        <v>81</v>
      </c>
      <c r="AJ22" s="129" t="s">
        <v>81</v>
      </c>
      <c r="AK22" s="130" t="s">
        <v>81</v>
      </c>
      <c r="AL22" s="131" t="s">
        <v>81</v>
      </c>
      <c r="AM22" s="132" t="s">
        <v>81</v>
      </c>
      <c r="AN22" s="133" t="s">
        <v>81</v>
      </c>
      <c r="AO22" s="130" t="s">
        <v>81</v>
      </c>
      <c r="AP22" s="131" t="s">
        <v>81</v>
      </c>
      <c r="AQ22" s="132" t="s">
        <v>81</v>
      </c>
      <c r="AR22" s="134" t="s">
        <v>81</v>
      </c>
      <c r="AS22" s="135" t="s">
        <v>81</v>
      </c>
      <c r="AT22" s="136" t="s">
        <v>81</v>
      </c>
      <c r="AU22" s="137" t="s">
        <v>81</v>
      </c>
      <c r="AV22" s="134" t="s">
        <v>81</v>
      </c>
      <c r="AW22" s="135" t="s">
        <v>81</v>
      </c>
      <c r="AX22" s="136" t="s">
        <v>81</v>
      </c>
      <c r="AY22" s="137" t="s">
        <v>81</v>
      </c>
      <c r="AZ22" s="134" t="s">
        <v>81</v>
      </c>
      <c r="BA22" s="135" t="s">
        <v>81</v>
      </c>
      <c r="BB22" s="136" t="s">
        <v>81</v>
      </c>
      <c r="BC22" s="137" t="s">
        <v>81</v>
      </c>
      <c r="BD22" s="134" t="s">
        <v>81</v>
      </c>
      <c r="BE22" s="135" t="s">
        <v>81</v>
      </c>
      <c r="BF22" s="136" t="s">
        <v>81</v>
      </c>
      <c r="BG22" s="137" t="s">
        <v>81</v>
      </c>
      <c r="BH22" s="134" t="s">
        <v>81</v>
      </c>
      <c r="BI22" s="135" t="s">
        <v>81</v>
      </c>
      <c r="BJ22" s="136" t="s">
        <v>81</v>
      </c>
      <c r="BK22" s="136" t="s">
        <v>81</v>
      </c>
    </row>
    <row r="23" spans="1:67" ht="24" x14ac:dyDescent="0.25">
      <c r="A23" s="75">
        <v>14</v>
      </c>
      <c r="B23" s="381"/>
      <c r="C23" s="76" t="s">
        <v>105</v>
      </c>
      <c r="D23" s="147">
        <v>0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77">
        <v>0</v>
      </c>
      <c r="M23" s="80">
        <v>0</v>
      </c>
      <c r="N23" s="81">
        <v>0</v>
      </c>
      <c r="O23" s="82">
        <f t="shared" si="8"/>
        <v>0</v>
      </c>
      <c r="P23" s="83">
        <v>0</v>
      </c>
      <c r="Q23" s="96">
        <v>0</v>
      </c>
      <c r="R23" s="97">
        <v>0</v>
      </c>
      <c r="S23" s="82">
        <v>0</v>
      </c>
      <c r="T23" s="83">
        <v>0</v>
      </c>
      <c r="U23" s="96">
        <v>0</v>
      </c>
      <c r="V23" s="96">
        <v>0</v>
      </c>
      <c r="W23" s="82">
        <f t="shared" si="1"/>
        <v>0</v>
      </c>
      <c r="X23" s="83">
        <v>0</v>
      </c>
      <c r="Y23" s="96">
        <v>0</v>
      </c>
      <c r="Z23" s="97">
        <v>0</v>
      </c>
      <c r="AA23" s="82">
        <f t="shared" si="2"/>
        <v>0</v>
      </c>
      <c r="AB23" s="83">
        <v>0</v>
      </c>
      <c r="AC23" s="96">
        <v>0</v>
      </c>
      <c r="AD23" s="97">
        <v>0</v>
      </c>
      <c r="AE23" s="97">
        <v>0</v>
      </c>
      <c r="AF23" s="97">
        <v>0</v>
      </c>
      <c r="AG23" s="97">
        <v>0</v>
      </c>
      <c r="AH23" s="97">
        <v>0</v>
      </c>
      <c r="AI23" s="99">
        <v>0</v>
      </c>
      <c r="AJ23" s="84">
        <f>AK23+AL23+AM23</f>
        <v>119.31</v>
      </c>
      <c r="AK23" s="85">
        <v>39.57</v>
      </c>
      <c r="AL23" s="86">
        <v>61.88</v>
      </c>
      <c r="AM23" s="87">
        <v>17.86</v>
      </c>
      <c r="AN23" s="88">
        <f>AO23+AP23+AQ23</f>
        <v>105.18</v>
      </c>
      <c r="AO23" s="170">
        <v>10</v>
      </c>
      <c r="AP23" s="86">
        <v>15.65</v>
      </c>
      <c r="AQ23" s="171">
        <v>79.53</v>
      </c>
      <c r="AR23" s="172">
        <f>AS23+AT23+AU23</f>
        <v>7450.95</v>
      </c>
      <c r="AS23" s="173">
        <v>2494.84</v>
      </c>
      <c r="AT23" s="174">
        <v>3902.22</v>
      </c>
      <c r="AU23" s="175">
        <v>1053.8900000000001</v>
      </c>
      <c r="AV23" s="176">
        <f t="shared" ref="AV23" si="16">AW23+AX23+AY23</f>
        <v>0</v>
      </c>
      <c r="AW23" s="173">
        <v>0</v>
      </c>
      <c r="AX23" s="174">
        <v>0</v>
      </c>
      <c r="AY23" s="175">
        <v>0</v>
      </c>
      <c r="AZ23" s="172">
        <f t="shared" ref="AZ23" si="17">BA23+BB23+BC23</f>
        <v>0</v>
      </c>
      <c r="BA23" s="177">
        <v>0</v>
      </c>
      <c r="BB23" s="174">
        <v>0</v>
      </c>
      <c r="BC23" s="178">
        <v>0</v>
      </c>
      <c r="BD23" s="172">
        <f t="shared" ref="BD23" si="18">BE23+BF23+BG23</f>
        <v>0</v>
      </c>
      <c r="BE23" s="177">
        <v>0</v>
      </c>
      <c r="BF23" s="174">
        <v>0</v>
      </c>
      <c r="BG23" s="178">
        <v>0</v>
      </c>
      <c r="BH23" s="172">
        <f t="shared" ref="BH23" si="19">BI23+BJ23+BK23</f>
        <v>0</v>
      </c>
      <c r="BI23" s="177">
        <v>0</v>
      </c>
      <c r="BJ23" s="174">
        <v>0</v>
      </c>
      <c r="BK23" s="174">
        <v>0</v>
      </c>
    </row>
    <row r="24" spans="1:67" ht="36" x14ac:dyDescent="0.25">
      <c r="A24" s="75" t="s">
        <v>106</v>
      </c>
      <c r="B24" s="381"/>
      <c r="C24" s="76" t="s">
        <v>107</v>
      </c>
      <c r="D24" s="126" t="str">
        <f>'[1]исполнение КП финансирования '!D20</f>
        <v>Х</v>
      </c>
      <c r="E24" s="78" t="str">
        <f>'[1]исполнение КП финансирования '!E20</f>
        <v>Х</v>
      </c>
      <c r="F24" s="127" t="str">
        <f>'[1]исполнение КП финансирования '!F20</f>
        <v>Х</v>
      </c>
      <c r="G24" s="128" t="str">
        <f>'[1]исполнение КП финансирования '!G20</f>
        <v>Х</v>
      </c>
      <c r="H24" s="126" t="s">
        <v>81</v>
      </c>
      <c r="I24" s="78" t="s">
        <v>81</v>
      </c>
      <c r="J24" s="127" t="s">
        <v>81</v>
      </c>
      <c r="K24" s="128" t="s">
        <v>81</v>
      </c>
      <c r="L24" s="126" t="str">
        <f>'[1]исполнение КП финансирования '!H20</f>
        <v>Х</v>
      </c>
      <c r="M24" s="78" t="str">
        <f>'[1]исполнение КП финансирования '!M20</f>
        <v>Х</v>
      </c>
      <c r="N24" s="128" t="str">
        <f>'[1]исполнение КП финансирования '!N20</f>
        <v>Х</v>
      </c>
      <c r="O24" s="126" t="str">
        <f>'[1]исполнение КП финансирования '!O20</f>
        <v>Х</v>
      </c>
      <c r="P24" s="78" t="s">
        <v>81</v>
      </c>
      <c r="Q24" s="127" t="s">
        <v>81</v>
      </c>
      <c r="R24" s="128" t="s">
        <v>81</v>
      </c>
      <c r="S24" s="126" t="s">
        <v>81</v>
      </c>
      <c r="T24" s="78" t="s">
        <v>81</v>
      </c>
      <c r="U24" s="127" t="s">
        <v>81</v>
      </c>
      <c r="V24" s="128" t="s">
        <v>81</v>
      </c>
      <c r="W24" s="93" t="s">
        <v>81</v>
      </c>
      <c r="X24" s="179" t="s">
        <v>81</v>
      </c>
      <c r="Y24" s="180" t="s">
        <v>81</v>
      </c>
      <c r="Z24" s="181" t="s">
        <v>81</v>
      </c>
      <c r="AA24" s="93" t="s">
        <v>81</v>
      </c>
      <c r="AB24" s="179" t="s">
        <v>81</v>
      </c>
      <c r="AC24" s="180" t="s">
        <v>81</v>
      </c>
      <c r="AD24" s="181" t="s">
        <v>81</v>
      </c>
      <c r="AE24" s="93" t="s">
        <v>81</v>
      </c>
      <c r="AF24" s="179" t="s">
        <v>81</v>
      </c>
      <c r="AG24" s="180" t="s">
        <v>81</v>
      </c>
      <c r="AH24" s="181" t="s">
        <v>81</v>
      </c>
      <c r="AI24" s="82" t="s">
        <v>108</v>
      </c>
      <c r="AJ24" s="182" t="s">
        <v>81</v>
      </c>
      <c r="AK24" s="170" t="s">
        <v>81</v>
      </c>
      <c r="AL24" s="183" t="s">
        <v>81</v>
      </c>
      <c r="AM24" s="171" t="s">
        <v>81</v>
      </c>
      <c r="AN24" s="184" t="s">
        <v>81</v>
      </c>
      <c r="AO24" s="170" t="s">
        <v>81</v>
      </c>
      <c r="AP24" s="183" t="s">
        <v>81</v>
      </c>
      <c r="AQ24" s="171" t="s">
        <v>81</v>
      </c>
      <c r="AR24" s="176" t="s">
        <v>81</v>
      </c>
      <c r="AS24" s="173" t="s">
        <v>81</v>
      </c>
      <c r="AT24" s="185" t="s">
        <v>81</v>
      </c>
      <c r="AU24" s="175" t="s">
        <v>81</v>
      </c>
      <c r="AV24" s="176" t="s">
        <v>81</v>
      </c>
      <c r="AW24" s="173" t="s">
        <v>81</v>
      </c>
      <c r="AX24" s="185" t="s">
        <v>81</v>
      </c>
      <c r="AY24" s="175" t="s">
        <v>81</v>
      </c>
      <c r="AZ24" s="176" t="s">
        <v>81</v>
      </c>
      <c r="BA24" s="173" t="s">
        <v>81</v>
      </c>
      <c r="BB24" s="185" t="s">
        <v>81</v>
      </c>
      <c r="BC24" s="175" t="s">
        <v>81</v>
      </c>
      <c r="BD24" s="176" t="s">
        <v>81</v>
      </c>
      <c r="BE24" s="173" t="s">
        <v>81</v>
      </c>
      <c r="BF24" s="185" t="s">
        <v>81</v>
      </c>
      <c r="BG24" s="175" t="s">
        <v>81</v>
      </c>
      <c r="BH24" s="176" t="s">
        <v>81</v>
      </c>
      <c r="BI24" s="173" t="s">
        <v>81</v>
      </c>
      <c r="BJ24" s="185" t="s">
        <v>81</v>
      </c>
      <c r="BK24" s="185" t="s">
        <v>81</v>
      </c>
    </row>
    <row r="25" spans="1:67" s="199" customFormat="1" ht="15.75" thickBot="1" x14ac:dyDescent="0.3">
      <c r="A25" s="186"/>
      <c r="B25" s="187" t="s">
        <v>109</v>
      </c>
      <c r="C25" s="188"/>
      <c r="D25" s="189">
        <v>0</v>
      </c>
      <c r="E25" s="78"/>
      <c r="F25" s="190">
        <v>0</v>
      </c>
      <c r="G25" s="128"/>
      <c r="H25" s="189">
        <v>0</v>
      </c>
      <c r="I25" s="191">
        <v>0</v>
      </c>
      <c r="J25" s="190">
        <v>0</v>
      </c>
      <c r="K25" s="95">
        <v>0</v>
      </c>
      <c r="L25" s="192">
        <v>0</v>
      </c>
      <c r="M25" s="192">
        <v>0</v>
      </c>
      <c r="N25" s="192">
        <v>0</v>
      </c>
      <c r="O25" s="192">
        <v>0</v>
      </c>
      <c r="P25" s="192">
        <v>0</v>
      </c>
      <c r="Q25" s="192">
        <v>0</v>
      </c>
      <c r="R25" s="192">
        <v>0</v>
      </c>
      <c r="S25" s="192">
        <v>0</v>
      </c>
      <c r="T25" s="192">
        <v>0</v>
      </c>
      <c r="U25" s="192">
        <v>0</v>
      </c>
      <c r="V25" s="192">
        <v>0</v>
      </c>
      <c r="W25" s="192">
        <v>0</v>
      </c>
      <c r="X25" s="192">
        <v>0</v>
      </c>
      <c r="Y25" s="192">
        <v>0</v>
      </c>
      <c r="Z25" s="192">
        <v>0</v>
      </c>
      <c r="AA25" s="192">
        <v>0</v>
      </c>
      <c r="AB25" s="192">
        <v>0</v>
      </c>
      <c r="AC25" s="192">
        <v>0</v>
      </c>
      <c r="AD25" s="192">
        <v>0</v>
      </c>
      <c r="AE25" s="192">
        <v>0</v>
      </c>
      <c r="AF25" s="192">
        <v>0</v>
      </c>
      <c r="AG25" s="192">
        <v>0</v>
      </c>
      <c r="AH25" s="192">
        <v>0</v>
      </c>
      <c r="AI25" s="193">
        <v>0</v>
      </c>
      <c r="AJ25" s="194">
        <f t="shared" ref="AJ25:BK25" si="20">SUM(AJ9:AJ24)</f>
        <v>10013.829999999998</v>
      </c>
      <c r="AK25" s="195">
        <f t="shared" si="20"/>
        <v>1801.6000000000001</v>
      </c>
      <c r="AL25" s="196">
        <f t="shared" si="20"/>
        <v>1199.7900000000002</v>
      </c>
      <c r="AM25" s="197">
        <f t="shared" si="20"/>
        <v>7012.4400000000005</v>
      </c>
      <c r="AN25" s="198">
        <f t="shared" si="20"/>
        <v>4978.88</v>
      </c>
      <c r="AO25" s="195">
        <f t="shared" si="20"/>
        <v>636</v>
      </c>
      <c r="AP25" s="196">
        <f t="shared" si="20"/>
        <v>983.59</v>
      </c>
      <c r="AQ25" s="197">
        <f t="shared" si="20"/>
        <v>3359.29</v>
      </c>
      <c r="AR25" s="198">
        <f t="shared" si="20"/>
        <v>15889.220000000001</v>
      </c>
      <c r="AS25" s="195">
        <f t="shared" si="20"/>
        <v>3857.38</v>
      </c>
      <c r="AT25" s="196">
        <f t="shared" si="20"/>
        <v>7724.91</v>
      </c>
      <c r="AU25" s="197">
        <f t="shared" si="20"/>
        <v>4306.93</v>
      </c>
      <c r="AV25" s="198">
        <f t="shared" si="20"/>
        <v>0</v>
      </c>
      <c r="AW25" s="195">
        <f t="shared" si="20"/>
        <v>0</v>
      </c>
      <c r="AX25" s="196">
        <f t="shared" si="20"/>
        <v>0</v>
      </c>
      <c r="AY25" s="197">
        <f t="shared" si="20"/>
        <v>0</v>
      </c>
      <c r="AZ25" s="198">
        <f t="shared" si="20"/>
        <v>0</v>
      </c>
      <c r="BA25" s="195">
        <f t="shared" si="20"/>
        <v>0</v>
      </c>
      <c r="BB25" s="196">
        <f t="shared" si="20"/>
        <v>0</v>
      </c>
      <c r="BC25" s="197">
        <f t="shared" si="20"/>
        <v>0</v>
      </c>
      <c r="BD25" s="198">
        <f t="shared" si="20"/>
        <v>0</v>
      </c>
      <c r="BE25" s="195">
        <f t="shared" si="20"/>
        <v>0</v>
      </c>
      <c r="BF25" s="196">
        <f t="shared" si="20"/>
        <v>0</v>
      </c>
      <c r="BG25" s="197">
        <f t="shared" si="20"/>
        <v>0</v>
      </c>
      <c r="BH25" s="198">
        <f t="shared" si="20"/>
        <v>0</v>
      </c>
      <c r="BI25" s="195">
        <f t="shared" si="20"/>
        <v>0</v>
      </c>
      <c r="BJ25" s="196">
        <f t="shared" si="20"/>
        <v>0</v>
      </c>
      <c r="BK25" s="196">
        <f t="shared" si="20"/>
        <v>0</v>
      </c>
    </row>
    <row r="26" spans="1:67" x14ac:dyDescent="0.25">
      <c r="H26" s="48">
        <v>0</v>
      </c>
      <c r="AI26" s="200"/>
    </row>
  </sheetData>
  <mergeCells count="57">
    <mergeCell ref="B13:B14"/>
    <mergeCell ref="B16:B21"/>
    <mergeCell ref="B22:B24"/>
    <mergeCell ref="BD6:BD7"/>
    <mergeCell ref="BE6:BG6"/>
    <mergeCell ref="S6:S7"/>
    <mergeCell ref="T6:V6"/>
    <mergeCell ref="W6:W7"/>
    <mergeCell ref="X6:Z6"/>
    <mergeCell ref="AA6:AA7"/>
    <mergeCell ref="AB6:AD6"/>
    <mergeCell ref="BH6:BH7"/>
    <mergeCell ref="BI6:BK6"/>
    <mergeCell ref="B9:B10"/>
    <mergeCell ref="B11:B12"/>
    <mergeCell ref="AR6:AR7"/>
    <mergeCell ref="AS6:AU6"/>
    <mergeCell ref="AV6:AV7"/>
    <mergeCell ref="AW6:AY6"/>
    <mergeCell ref="AZ6:AZ7"/>
    <mergeCell ref="BA6:BC6"/>
    <mergeCell ref="AE6:AE7"/>
    <mergeCell ref="AF6:AH6"/>
    <mergeCell ref="AJ6:AJ7"/>
    <mergeCell ref="AK6:AM6"/>
    <mergeCell ref="AN6:AN7"/>
    <mergeCell ref="AO6:AQ6"/>
    <mergeCell ref="AR4:BO4"/>
    <mergeCell ref="O5:R5"/>
    <mergeCell ref="S5:V5"/>
    <mergeCell ref="W5:Z5"/>
    <mergeCell ref="AA5:AD5"/>
    <mergeCell ref="AE5:AH5"/>
    <mergeCell ref="AI5:AI8"/>
    <mergeCell ref="AJ5:AM5"/>
    <mergeCell ref="AN5:AQ5"/>
    <mergeCell ref="AR5:AU5"/>
    <mergeCell ref="AV5:AY5"/>
    <mergeCell ref="AZ5:BC5"/>
    <mergeCell ref="BD5:BG5"/>
    <mergeCell ref="BH5:BK5"/>
    <mergeCell ref="O6:O7"/>
    <mergeCell ref="P6:R6"/>
    <mergeCell ref="G1:K1"/>
    <mergeCell ref="A2:AQ2"/>
    <mergeCell ref="AP3:AQ3"/>
    <mergeCell ref="A4:A7"/>
    <mergeCell ref="B4:B7"/>
    <mergeCell ref="C4:C7"/>
    <mergeCell ref="D4:G5"/>
    <mergeCell ref="H4:K5"/>
    <mergeCell ref="L4:N6"/>
    <mergeCell ref="S4:AQ4"/>
    <mergeCell ref="D6:D7"/>
    <mergeCell ref="E6:G6"/>
    <mergeCell ref="H6:H7"/>
    <mergeCell ref="I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23"/>
  <sheetViews>
    <sheetView workbookViewId="0">
      <selection activeCell="F20" sqref="F20"/>
    </sheetView>
  </sheetViews>
  <sheetFormatPr defaultRowHeight="15" x14ac:dyDescent="0.25"/>
  <cols>
    <col min="1" max="1" width="9.140625" style="48"/>
    <col min="2" max="2" width="19.42578125" style="48" customWidth="1"/>
    <col min="3" max="3" width="25.7109375" style="48" customWidth="1"/>
    <col min="4" max="4" width="18.5703125" style="48" customWidth="1"/>
    <col min="5" max="5" width="15.42578125" style="48" customWidth="1"/>
    <col min="6" max="6" width="17.28515625" style="48" customWidth="1"/>
    <col min="7" max="7" width="13.5703125" style="48" customWidth="1"/>
    <col min="8" max="8" width="15.28515625" style="48" hidden="1" customWidth="1"/>
    <col min="9" max="10" width="9.28515625" style="48" hidden="1" customWidth="1"/>
    <col min="11" max="11" width="16.85546875" style="48" hidden="1" customWidth="1"/>
    <col min="12" max="12" width="9.28515625" style="48" hidden="1" customWidth="1"/>
    <col min="13" max="13" width="10" style="48" hidden="1" customWidth="1"/>
    <col min="14" max="15" width="9.28515625" style="48" hidden="1" customWidth="1"/>
    <col min="16" max="16" width="0.42578125" style="299" hidden="1" customWidth="1"/>
    <col min="17" max="17" width="12.140625" style="299" hidden="1" customWidth="1"/>
    <col min="18" max="19" width="11.7109375" style="48" hidden="1" customWidth="1"/>
    <col min="20" max="20" width="13.5703125" style="48" hidden="1" customWidth="1"/>
    <col min="21" max="21" width="9" style="48" hidden="1" customWidth="1"/>
    <col min="22" max="24" width="0" style="48" hidden="1" customWidth="1"/>
    <col min="25" max="25" width="0" style="299" hidden="1" customWidth="1"/>
    <col min="26" max="32" width="0" style="48" hidden="1" customWidth="1"/>
    <col min="33" max="33" width="9.5703125" style="299" hidden="1" customWidth="1"/>
    <col min="34" max="35" width="0" style="48" hidden="1" customWidth="1"/>
    <col min="36" max="36" width="9.5703125" style="48" hidden="1" customWidth="1"/>
    <col min="37" max="37" width="10.42578125" style="48" hidden="1" customWidth="1"/>
    <col min="38" max="40" width="0" style="48" hidden="1" customWidth="1"/>
    <col min="41" max="41" width="14.5703125" style="299" hidden="1" customWidth="1"/>
    <col min="42" max="42" width="13.85546875" style="48" hidden="1" customWidth="1"/>
    <col min="43" max="43" width="15.7109375" style="48" hidden="1" customWidth="1"/>
    <col min="44" max="44" width="17.42578125" style="48" hidden="1" customWidth="1"/>
    <col min="45" max="45" width="9.42578125" style="48" hidden="1" customWidth="1"/>
    <col min="46" max="47" width="9.5703125" style="48" hidden="1" customWidth="1"/>
    <col min="48" max="48" width="11.5703125" style="48" hidden="1" customWidth="1"/>
    <col min="49" max="49" width="13.42578125" style="299" hidden="1" customWidth="1"/>
    <col min="50" max="51" width="12.140625" style="48" hidden="1" customWidth="1"/>
    <col min="52" max="52" width="13.42578125" style="48" hidden="1" customWidth="1"/>
    <col min="53" max="56" width="9.5703125" style="48" hidden="1" customWidth="1"/>
    <col min="57" max="57" width="14" style="299" customWidth="1"/>
    <col min="58" max="59" width="0" style="48" hidden="1" customWidth="1"/>
    <col min="60" max="64" width="9.5703125" style="48" hidden="1" customWidth="1"/>
    <col min="65" max="65" width="0" style="299" hidden="1" customWidth="1"/>
    <col min="66" max="67" width="0" style="48" hidden="1" customWidth="1"/>
    <col min="68" max="68" width="9.5703125" style="48" hidden="1" customWidth="1"/>
    <col min="69" max="72" width="0" style="48" hidden="1" customWidth="1"/>
    <col min="73" max="73" width="15.28515625" style="299" customWidth="1"/>
    <col min="74" max="74" width="12.5703125" style="48" customWidth="1"/>
    <col min="75" max="75" width="13.85546875" style="48" customWidth="1"/>
    <col min="76" max="76" width="13.7109375" style="48" customWidth="1"/>
    <col min="77" max="80" width="9.140625" style="48"/>
    <col min="81" max="81" width="9.140625" style="299"/>
    <col min="82" max="88" width="9.140625" style="48"/>
    <col min="89" max="89" width="9.140625" style="299"/>
    <col min="90" max="96" width="9.140625" style="48"/>
    <col min="97" max="97" width="9.140625" style="299"/>
    <col min="98" max="16384" width="9.140625" style="48"/>
  </cols>
  <sheetData>
    <row r="1" spans="1:104" x14ac:dyDescent="0.25">
      <c r="P1" s="48"/>
      <c r="Q1" s="48"/>
      <c r="X1" s="48" t="s">
        <v>110</v>
      </c>
      <c r="Y1" s="48"/>
      <c r="AF1" s="48" t="s">
        <v>110</v>
      </c>
      <c r="AG1" s="48"/>
      <c r="AN1" s="48" t="s">
        <v>110</v>
      </c>
      <c r="AO1" s="48"/>
      <c r="AV1" s="48" t="s">
        <v>110</v>
      </c>
      <c r="AW1" s="48"/>
      <c r="BD1" s="48" t="s">
        <v>110</v>
      </c>
      <c r="BE1" s="48"/>
      <c r="BL1" s="48" t="s">
        <v>110</v>
      </c>
      <c r="BM1" s="48"/>
      <c r="BT1" s="48" t="s">
        <v>110</v>
      </c>
      <c r="BU1" s="48"/>
      <c r="CB1" s="48" t="s">
        <v>110</v>
      </c>
      <c r="CC1" s="48"/>
      <c r="CJ1" s="48" t="s">
        <v>110</v>
      </c>
      <c r="CK1" s="48"/>
      <c r="CR1" s="48" t="s">
        <v>110</v>
      </c>
      <c r="CS1" s="48"/>
      <c r="CZ1" s="48" t="s">
        <v>110</v>
      </c>
    </row>
    <row r="2" spans="1:104" ht="15.75" thickBot="1" x14ac:dyDescent="0.3">
      <c r="A2" s="385" t="s">
        <v>51</v>
      </c>
      <c r="B2" s="388"/>
      <c r="C2" s="385" t="s">
        <v>53</v>
      </c>
      <c r="D2" s="393" t="s">
        <v>111</v>
      </c>
      <c r="E2" s="394"/>
      <c r="F2" s="394"/>
      <c r="G2" s="394"/>
      <c r="H2" s="395" t="s">
        <v>112</v>
      </c>
      <c r="I2" s="395"/>
      <c r="J2" s="395"/>
      <c r="K2" s="395"/>
      <c r="L2" s="395"/>
      <c r="M2" s="395"/>
      <c r="N2" s="395"/>
      <c r="O2" s="395"/>
      <c r="P2" s="395"/>
      <c r="Q2" s="396"/>
      <c r="R2" s="395"/>
      <c r="S2" s="395"/>
      <c r="T2" s="395"/>
      <c r="U2" s="395"/>
      <c r="V2" s="395"/>
      <c r="W2" s="395"/>
      <c r="X2" s="395"/>
      <c r="Y2" s="48"/>
      <c r="AG2" s="48"/>
      <c r="AO2" s="48"/>
      <c r="AW2" s="48"/>
      <c r="BE2" s="48"/>
      <c r="BM2" s="48"/>
      <c r="BU2" s="48"/>
      <c r="CC2" s="48"/>
      <c r="CK2" s="48"/>
      <c r="CS2" s="48"/>
    </row>
    <row r="3" spans="1:104" s="201" customFormat="1" ht="14.25" x14ac:dyDescent="0.25">
      <c r="A3" s="386"/>
      <c r="B3" s="389"/>
      <c r="C3" s="391"/>
      <c r="D3" s="397" t="s">
        <v>70</v>
      </c>
      <c r="E3" s="399" t="s">
        <v>113</v>
      </c>
      <c r="F3" s="400"/>
      <c r="G3" s="400"/>
      <c r="H3" s="401" t="s">
        <v>70</v>
      </c>
      <c r="I3" s="401" t="s">
        <v>114</v>
      </c>
      <c r="J3" s="401"/>
      <c r="K3" s="401"/>
      <c r="L3" s="401" t="s">
        <v>115</v>
      </c>
      <c r="M3" s="401"/>
      <c r="N3" s="401"/>
      <c r="O3" s="401"/>
      <c r="P3" s="403" t="s">
        <v>70</v>
      </c>
      <c r="Q3" s="404" t="s">
        <v>70</v>
      </c>
      <c r="R3" s="402" t="s">
        <v>116</v>
      </c>
      <c r="S3" s="401"/>
      <c r="T3" s="401"/>
      <c r="U3" s="401" t="s">
        <v>115</v>
      </c>
      <c r="V3" s="401"/>
      <c r="W3" s="401"/>
      <c r="X3" s="406"/>
      <c r="Y3" s="407" t="s">
        <v>70</v>
      </c>
      <c r="Z3" s="402" t="s">
        <v>117</v>
      </c>
      <c r="AA3" s="401"/>
      <c r="AB3" s="401"/>
      <c r="AC3" s="401" t="s">
        <v>115</v>
      </c>
      <c r="AD3" s="401"/>
      <c r="AE3" s="401"/>
      <c r="AF3" s="406"/>
      <c r="AG3" s="407" t="s">
        <v>70</v>
      </c>
      <c r="AH3" s="402" t="s">
        <v>118</v>
      </c>
      <c r="AI3" s="401"/>
      <c r="AJ3" s="401"/>
      <c r="AK3" s="401" t="s">
        <v>115</v>
      </c>
      <c r="AL3" s="401"/>
      <c r="AM3" s="401"/>
      <c r="AN3" s="406"/>
      <c r="AO3" s="407" t="s">
        <v>70</v>
      </c>
      <c r="AP3" s="402" t="s">
        <v>119</v>
      </c>
      <c r="AQ3" s="401"/>
      <c r="AR3" s="401"/>
      <c r="AS3" s="401" t="s">
        <v>115</v>
      </c>
      <c r="AT3" s="401"/>
      <c r="AU3" s="401"/>
      <c r="AV3" s="406"/>
      <c r="AW3" s="407" t="s">
        <v>70</v>
      </c>
      <c r="AX3" s="402" t="s">
        <v>120</v>
      </c>
      <c r="AY3" s="401"/>
      <c r="AZ3" s="401"/>
      <c r="BA3" s="401" t="s">
        <v>115</v>
      </c>
      <c r="BB3" s="401"/>
      <c r="BC3" s="401"/>
      <c r="BD3" s="406"/>
      <c r="BE3" s="414" t="s">
        <v>70</v>
      </c>
      <c r="BF3" s="402" t="s">
        <v>121</v>
      </c>
      <c r="BG3" s="401"/>
      <c r="BH3" s="401"/>
      <c r="BI3" s="401" t="s">
        <v>115</v>
      </c>
      <c r="BJ3" s="401"/>
      <c r="BK3" s="401"/>
      <c r="BL3" s="406"/>
      <c r="BM3" s="407" t="s">
        <v>70</v>
      </c>
      <c r="BN3" s="402" t="s">
        <v>122</v>
      </c>
      <c r="BO3" s="401"/>
      <c r="BP3" s="401"/>
      <c r="BQ3" s="401" t="s">
        <v>115</v>
      </c>
      <c r="BR3" s="401"/>
      <c r="BS3" s="401"/>
      <c r="BT3" s="406"/>
      <c r="BU3" s="407" t="s">
        <v>70</v>
      </c>
      <c r="BV3" s="402" t="s">
        <v>123</v>
      </c>
      <c r="BW3" s="401"/>
      <c r="BX3" s="401"/>
      <c r="BY3" s="401" t="s">
        <v>115</v>
      </c>
      <c r="BZ3" s="401"/>
      <c r="CA3" s="401"/>
      <c r="CB3" s="406"/>
      <c r="CC3" s="407" t="s">
        <v>70</v>
      </c>
      <c r="CD3" s="402" t="s">
        <v>124</v>
      </c>
      <c r="CE3" s="401"/>
      <c r="CF3" s="401"/>
      <c r="CG3" s="401" t="s">
        <v>115</v>
      </c>
      <c r="CH3" s="401"/>
      <c r="CI3" s="401"/>
      <c r="CJ3" s="406"/>
      <c r="CK3" s="407" t="s">
        <v>70</v>
      </c>
      <c r="CL3" s="402" t="s">
        <v>125</v>
      </c>
      <c r="CM3" s="401"/>
      <c r="CN3" s="401"/>
      <c r="CO3" s="401" t="s">
        <v>115</v>
      </c>
      <c r="CP3" s="401"/>
      <c r="CQ3" s="401"/>
      <c r="CR3" s="406"/>
      <c r="CS3" s="407" t="s">
        <v>70</v>
      </c>
      <c r="CT3" s="402" t="s">
        <v>126</v>
      </c>
      <c r="CU3" s="401"/>
      <c r="CV3" s="401"/>
      <c r="CW3" s="401" t="s">
        <v>115</v>
      </c>
      <c r="CX3" s="401"/>
      <c r="CY3" s="401"/>
      <c r="CZ3" s="401"/>
    </row>
    <row r="4" spans="1:104" s="201" customFormat="1" ht="14.25" x14ac:dyDescent="0.25">
      <c r="A4" s="387"/>
      <c r="B4" s="390"/>
      <c r="C4" s="392"/>
      <c r="D4" s="398"/>
      <c r="E4" s="202" t="s">
        <v>9</v>
      </c>
      <c r="F4" s="203" t="s">
        <v>10</v>
      </c>
      <c r="G4" s="203" t="s">
        <v>3</v>
      </c>
      <c r="H4" s="401"/>
      <c r="I4" s="204" t="s">
        <v>9</v>
      </c>
      <c r="J4" s="204" t="s">
        <v>10</v>
      </c>
      <c r="K4" s="204" t="s">
        <v>3</v>
      </c>
      <c r="L4" s="204" t="s">
        <v>70</v>
      </c>
      <c r="M4" s="204" t="s">
        <v>9</v>
      </c>
      <c r="N4" s="204" t="s">
        <v>10</v>
      </c>
      <c r="O4" s="204" t="s">
        <v>3</v>
      </c>
      <c r="P4" s="392"/>
      <c r="Q4" s="405"/>
      <c r="R4" s="205" t="s">
        <v>9</v>
      </c>
      <c r="S4" s="204" t="s">
        <v>10</v>
      </c>
      <c r="T4" s="206" t="s">
        <v>3</v>
      </c>
      <c r="U4" s="204" t="s">
        <v>70</v>
      </c>
      <c r="V4" s="204" t="s">
        <v>9</v>
      </c>
      <c r="W4" s="204" t="s">
        <v>10</v>
      </c>
      <c r="X4" s="206" t="s">
        <v>3</v>
      </c>
      <c r="Y4" s="408"/>
      <c r="Z4" s="205" t="s">
        <v>9</v>
      </c>
      <c r="AA4" s="204" t="s">
        <v>10</v>
      </c>
      <c r="AB4" s="204" t="s">
        <v>3</v>
      </c>
      <c r="AC4" s="204" t="s">
        <v>70</v>
      </c>
      <c r="AD4" s="204" t="s">
        <v>9</v>
      </c>
      <c r="AE4" s="204" t="s">
        <v>10</v>
      </c>
      <c r="AF4" s="206" t="s">
        <v>3</v>
      </c>
      <c r="AG4" s="416"/>
      <c r="AH4" s="205" t="s">
        <v>9</v>
      </c>
      <c r="AI4" s="204" t="s">
        <v>10</v>
      </c>
      <c r="AJ4" s="204" t="s">
        <v>3</v>
      </c>
      <c r="AK4" s="204" t="s">
        <v>70</v>
      </c>
      <c r="AL4" s="204" t="s">
        <v>9</v>
      </c>
      <c r="AM4" s="204" t="s">
        <v>10</v>
      </c>
      <c r="AN4" s="206" t="s">
        <v>3</v>
      </c>
      <c r="AO4" s="408"/>
      <c r="AP4" s="205" t="s">
        <v>9</v>
      </c>
      <c r="AQ4" s="204" t="s">
        <v>10</v>
      </c>
      <c r="AR4" s="204" t="s">
        <v>3</v>
      </c>
      <c r="AS4" s="204" t="s">
        <v>70</v>
      </c>
      <c r="AT4" s="204" t="s">
        <v>9</v>
      </c>
      <c r="AU4" s="204" t="s">
        <v>10</v>
      </c>
      <c r="AV4" s="206" t="s">
        <v>3</v>
      </c>
      <c r="AW4" s="408"/>
      <c r="AX4" s="205" t="s">
        <v>9</v>
      </c>
      <c r="AY4" s="204" t="s">
        <v>10</v>
      </c>
      <c r="AZ4" s="204" t="s">
        <v>3</v>
      </c>
      <c r="BA4" s="204" t="s">
        <v>70</v>
      </c>
      <c r="BB4" s="204" t="s">
        <v>9</v>
      </c>
      <c r="BC4" s="204" t="s">
        <v>10</v>
      </c>
      <c r="BD4" s="206" t="s">
        <v>3</v>
      </c>
      <c r="BE4" s="415"/>
      <c r="BF4" s="205" t="s">
        <v>9</v>
      </c>
      <c r="BG4" s="204" t="s">
        <v>10</v>
      </c>
      <c r="BH4" s="204" t="s">
        <v>3</v>
      </c>
      <c r="BI4" s="204" t="s">
        <v>70</v>
      </c>
      <c r="BJ4" s="204" t="s">
        <v>9</v>
      </c>
      <c r="BK4" s="204" t="s">
        <v>10</v>
      </c>
      <c r="BL4" s="206" t="s">
        <v>3</v>
      </c>
      <c r="BM4" s="408"/>
      <c r="BN4" s="205" t="s">
        <v>9</v>
      </c>
      <c r="BO4" s="204" t="s">
        <v>10</v>
      </c>
      <c r="BP4" s="204" t="s">
        <v>3</v>
      </c>
      <c r="BQ4" s="204" t="s">
        <v>70</v>
      </c>
      <c r="BR4" s="204" t="s">
        <v>9</v>
      </c>
      <c r="BS4" s="204" t="s">
        <v>10</v>
      </c>
      <c r="BT4" s="206" t="s">
        <v>3</v>
      </c>
      <c r="BU4" s="408"/>
      <c r="BV4" s="205" t="s">
        <v>9</v>
      </c>
      <c r="BW4" s="204" t="s">
        <v>10</v>
      </c>
      <c r="BX4" s="204" t="s">
        <v>3</v>
      </c>
      <c r="BY4" s="204" t="s">
        <v>70</v>
      </c>
      <c r="BZ4" s="204" t="s">
        <v>9</v>
      </c>
      <c r="CA4" s="204" t="s">
        <v>10</v>
      </c>
      <c r="CB4" s="206" t="s">
        <v>3</v>
      </c>
      <c r="CC4" s="408"/>
      <c r="CD4" s="205" t="s">
        <v>9</v>
      </c>
      <c r="CE4" s="204" t="s">
        <v>10</v>
      </c>
      <c r="CF4" s="204" t="s">
        <v>3</v>
      </c>
      <c r="CG4" s="204" t="s">
        <v>70</v>
      </c>
      <c r="CH4" s="204" t="s">
        <v>9</v>
      </c>
      <c r="CI4" s="204" t="s">
        <v>10</v>
      </c>
      <c r="CJ4" s="206" t="s">
        <v>3</v>
      </c>
      <c r="CK4" s="408"/>
      <c r="CL4" s="205" t="s">
        <v>9</v>
      </c>
      <c r="CM4" s="204" t="s">
        <v>10</v>
      </c>
      <c r="CN4" s="204" t="s">
        <v>3</v>
      </c>
      <c r="CO4" s="204" t="s">
        <v>70</v>
      </c>
      <c r="CP4" s="204" t="s">
        <v>9</v>
      </c>
      <c r="CQ4" s="204" t="s">
        <v>10</v>
      </c>
      <c r="CR4" s="206" t="s">
        <v>3</v>
      </c>
      <c r="CS4" s="408"/>
      <c r="CT4" s="205" t="s">
        <v>9</v>
      </c>
      <c r="CU4" s="204" t="s">
        <v>10</v>
      </c>
      <c r="CV4" s="204" t="s">
        <v>3</v>
      </c>
      <c r="CW4" s="204" t="s">
        <v>70</v>
      </c>
      <c r="CX4" s="204" t="s">
        <v>9</v>
      </c>
      <c r="CY4" s="204" t="s">
        <v>10</v>
      </c>
      <c r="CZ4" s="204" t="s">
        <v>3</v>
      </c>
    </row>
    <row r="5" spans="1:104" ht="36" x14ac:dyDescent="0.25">
      <c r="A5" s="207" t="s">
        <v>78</v>
      </c>
      <c r="B5" s="409" t="s">
        <v>79</v>
      </c>
      <c r="C5" s="208" t="s">
        <v>127</v>
      </c>
      <c r="D5" s="209">
        <v>0</v>
      </c>
      <c r="E5" s="209">
        <v>0</v>
      </c>
      <c r="F5" s="209">
        <v>0</v>
      </c>
      <c r="G5" s="209">
        <v>0</v>
      </c>
      <c r="H5" s="209">
        <v>0</v>
      </c>
      <c r="I5" s="209">
        <v>0</v>
      </c>
      <c r="J5" s="209">
        <v>0</v>
      </c>
      <c r="K5" s="209">
        <v>0</v>
      </c>
      <c r="L5" s="209">
        <v>0</v>
      </c>
      <c r="M5" s="209">
        <v>0</v>
      </c>
      <c r="N5" s="209">
        <v>0</v>
      </c>
      <c r="O5" s="209">
        <v>0</v>
      </c>
      <c r="P5" s="209">
        <v>0</v>
      </c>
      <c r="Q5" s="209">
        <v>0</v>
      </c>
      <c r="R5" s="209">
        <v>0</v>
      </c>
      <c r="S5" s="209">
        <v>0</v>
      </c>
      <c r="T5" s="209">
        <v>0</v>
      </c>
      <c r="U5" s="209">
        <v>0</v>
      </c>
      <c r="V5" s="209">
        <v>0</v>
      </c>
      <c r="W5" s="209">
        <v>0</v>
      </c>
      <c r="X5" s="209">
        <v>0</v>
      </c>
      <c r="Y5" s="209">
        <v>0</v>
      </c>
      <c r="Z5" s="209">
        <v>0</v>
      </c>
      <c r="AA5" s="209">
        <v>0</v>
      </c>
      <c r="AB5" s="209">
        <v>0</v>
      </c>
      <c r="AC5" s="209">
        <v>0</v>
      </c>
      <c r="AD5" s="209">
        <v>0</v>
      </c>
      <c r="AE5" s="209">
        <v>0</v>
      </c>
      <c r="AF5" s="209">
        <v>0</v>
      </c>
      <c r="AG5" s="209">
        <v>0</v>
      </c>
      <c r="AH5" s="209">
        <v>0</v>
      </c>
      <c r="AI5" s="209">
        <v>0</v>
      </c>
      <c r="AJ5" s="209">
        <v>0</v>
      </c>
      <c r="AK5" s="209">
        <v>0</v>
      </c>
      <c r="AL5" s="209">
        <v>0</v>
      </c>
      <c r="AM5" s="209">
        <v>0</v>
      </c>
      <c r="AN5" s="209">
        <v>0</v>
      </c>
      <c r="AO5" s="209">
        <v>0</v>
      </c>
      <c r="AP5" s="209">
        <v>0</v>
      </c>
      <c r="AQ5" s="209">
        <v>0</v>
      </c>
      <c r="AR5" s="209">
        <v>0</v>
      </c>
      <c r="AS5" s="209">
        <v>0</v>
      </c>
      <c r="AT5" s="209">
        <v>0</v>
      </c>
      <c r="AU5" s="209">
        <v>0</v>
      </c>
      <c r="AV5" s="209">
        <v>0</v>
      </c>
      <c r="AW5" s="209">
        <v>0</v>
      </c>
      <c r="AX5" s="209">
        <v>0</v>
      </c>
      <c r="AY5" s="209">
        <v>0</v>
      </c>
      <c r="AZ5" s="209">
        <v>0</v>
      </c>
      <c r="BA5" s="209">
        <v>0</v>
      </c>
      <c r="BB5" s="209">
        <v>0</v>
      </c>
      <c r="BC5" s="209">
        <v>0</v>
      </c>
      <c r="BD5" s="209">
        <v>0</v>
      </c>
      <c r="BE5" s="209">
        <v>0</v>
      </c>
      <c r="BF5" s="209">
        <v>0</v>
      </c>
      <c r="BG5" s="209">
        <v>0</v>
      </c>
      <c r="BH5" s="209">
        <v>0</v>
      </c>
      <c r="BI5" s="209">
        <v>0</v>
      </c>
      <c r="BJ5" s="209">
        <v>0</v>
      </c>
      <c r="BK5" s="209">
        <v>0</v>
      </c>
      <c r="BL5" s="209">
        <v>0</v>
      </c>
      <c r="BM5" s="209">
        <v>0</v>
      </c>
      <c r="BN5" s="209">
        <v>0</v>
      </c>
      <c r="BO5" s="209">
        <v>0</v>
      </c>
      <c r="BP5" s="209">
        <v>0</v>
      </c>
      <c r="BQ5" s="209">
        <v>0</v>
      </c>
      <c r="BR5" s="209">
        <v>0</v>
      </c>
      <c r="BS5" s="209">
        <v>0</v>
      </c>
      <c r="BT5" s="209">
        <v>0</v>
      </c>
      <c r="BU5" s="210"/>
      <c r="BV5" s="211"/>
      <c r="BW5" s="212"/>
      <c r="BX5" s="212"/>
      <c r="BY5" s="212"/>
      <c r="BZ5" s="212"/>
      <c r="CA5" s="212"/>
      <c r="CB5" s="213"/>
      <c r="CC5" s="210"/>
      <c r="CD5" s="211"/>
      <c r="CE5" s="212"/>
      <c r="CF5" s="212"/>
      <c r="CG5" s="212"/>
      <c r="CH5" s="214"/>
      <c r="CI5" s="214"/>
      <c r="CJ5" s="215"/>
      <c r="CK5" s="216"/>
      <c r="CL5" s="217"/>
      <c r="CM5" s="214"/>
      <c r="CN5" s="214"/>
      <c r="CO5" s="214"/>
      <c r="CP5" s="214"/>
      <c r="CQ5" s="214"/>
      <c r="CR5" s="215"/>
      <c r="CS5" s="216"/>
      <c r="CT5" s="217"/>
      <c r="CU5" s="214"/>
      <c r="CV5" s="214"/>
      <c r="CW5" s="214"/>
      <c r="CX5" s="214"/>
      <c r="CY5" s="214"/>
      <c r="CZ5" s="214"/>
    </row>
    <row r="6" spans="1:104" ht="24" x14ac:dyDescent="0.25">
      <c r="A6" s="207" t="s">
        <v>82</v>
      </c>
      <c r="B6" s="410"/>
      <c r="C6" s="208" t="s">
        <v>83</v>
      </c>
      <c r="D6" s="218">
        <v>0</v>
      </c>
      <c r="E6" s="218">
        <v>0</v>
      </c>
      <c r="F6" s="218">
        <v>0</v>
      </c>
      <c r="G6" s="218">
        <v>0</v>
      </c>
      <c r="H6" s="218">
        <v>0</v>
      </c>
      <c r="I6" s="218">
        <v>0</v>
      </c>
      <c r="J6" s="218">
        <v>0</v>
      </c>
      <c r="K6" s="218">
        <v>0</v>
      </c>
      <c r="L6" s="218">
        <v>0</v>
      </c>
      <c r="M6" s="218">
        <v>0</v>
      </c>
      <c r="N6" s="218">
        <v>0</v>
      </c>
      <c r="O6" s="218">
        <v>0</v>
      </c>
      <c r="P6" s="218">
        <v>0</v>
      </c>
      <c r="Q6" s="218">
        <v>0</v>
      </c>
      <c r="R6" s="218">
        <v>0</v>
      </c>
      <c r="S6" s="218">
        <v>0</v>
      </c>
      <c r="T6" s="218">
        <v>0</v>
      </c>
      <c r="U6" s="218">
        <v>0</v>
      </c>
      <c r="V6" s="218">
        <v>0</v>
      </c>
      <c r="W6" s="218">
        <v>0</v>
      </c>
      <c r="X6" s="218">
        <v>0</v>
      </c>
      <c r="Y6" s="218">
        <v>0</v>
      </c>
      <c r="Z6" s="218">
        <v>0</v>
      </c>
      <c r="AA6" s="218">
        <v>0</v>
      </c>
      <c r="AB6" s="218">
        <v>0</v>
      </c>
      <c r="AC6" s="218">
        <v>0</v>
      </c>
      <c r="AD6" s="218">
        <v>0</v>
      </c>
      <c r="AE6" s="218">
        <v>0</v>
      </c>
      <c r="AF6" s="218">
        <v>0</v>
      </c>
      <c r="AG6" s="218">
        <v>0</v>
      </c>
      <c r="AH6" s="218">
        <v>0</v>
      </c>
      <c r="AI6" s="218">
        <v>0</v>
      </c>
      <c r="AJ6" s="218">
        <v>0</v>
      </c>
      <c r="AK6" s="218">
        <v>0</v>
      </c>
      <c r="AL6" s="218">
        <v>0</v>
      </c>
      <c r="AM6" s="218">
        <v>0</v>
      </c>
      <c r="AN6" s="218">
        <v>0</v>
      </c>
      <c r="AO6" s="218">
        <v>0</v>
      </c>
      <c r="AP6" s="218">
        <v>0</v>
      </c>
      <c r="AQ6" s="218">
        <v>0</v>
      </c>
      <c r="AR6" s="218">
        <v>0</v>
      </c>
      <c r="AS6" s="218">
        <v>0</v>
      </c>
      <c r="AT6" s="218">
        <v>0</v>
      </c>
      <c r="AU6" s="218">
        <v>0</v>
      </c>
      <c r="AV6" s="218">
        <v>0</v>
      </c>
      <c r="AW6" s="218">
        <v>0</v>
      </c>
      <c r="AX6" s="218">
        <v>0</v>
      </c>
      <c r="AY6" s="218">
        <v>0</v>
      </c>
      <c r="AZ6" s="218">
        <v>0</v>
      </c>
      <c r="BA6" s="218">
        <v>0</v>
      </c>
      <c r="BB6" s="218">
        <v>0</v>
      </c>
      <c r="BC6" s="218">
        <v>0</v>
      </c>
      <c r="BD6" s="218">
        <v>0</v>
      </c>
      <c r="BE6" s="209">
        <v>0</v>
      </c>
      <c r="BF6" s="211">
        <f t="shared" ref="BF6:BL6" si="0">AX6</f>
        <v>0</v>
      </c>
      <c r="BG6" s="212">
        <f t="shared" si="0"/>
        <v>0</v>
      </c>
      <c r="BH6" s="212">
        <f t="shared" si="0"/>
        <v>0</v>
      </c>
      <c r="BI6" s="219">
        <f t="shared" si="0"/>
        <v>0</v>
      </c>
      <c r="BJ6" s="212">
        <f t="shared" si="0"/>
        <v>0</v>
      </c>
      <c r="BK6" s="219">
        <f t="shared" si="0"/>
        <v>0</v>
      </c>
      <c r="BL6" s="220">
        <f t="shared" si="0"/>
        <v>0</v>
      </c>
      <c r="BM6" s="210"/>
      <c r="BN6" s="211"/>
      <c r="BO6" s="212"/>
      <c r="BP6" s="212"/>
      <c r="BQ6" s="212"/>
      <c r="BR6" s="212"/>
      <c r="BS6" s="212"/>
      <c r="BT6" s="213"/>
      <c r="BU6" s="210"/>
      <c r="BV6" s="211"/>
      <c r="BW6" s="212"/>
      <c r="BX6" s="212"/>
      <c r="BY6" s="212"/>
      <c r="BZ6" s="212"/>
      <c r="CA6" s="212"/>
      <c r="CB6" s="213"/>
      <c r="CC6" s="210"/>
      <c r="CD6" s="211"/>
      <c r="CE6" s="212"/>
      <c r="CF6" s="212"/>
      <c r="CG6" s="212"/>
      <c r="CH6" s="214"/>
      <c r="CI6" s="214"/>
      <c r="CJ6" s="215"/>
      <c r="CK6" s="216"/>
      <c r="CL6" s="217"/>
      <c r="CM6" s="214"/>
      <c r="CN6" s="214"/>
      <c r="CO6" s="214"/>
      <c r="CP6" s="214"/>
      <c r="CQ6" s="214"/>
      <c r="CR6" s="215"/>
      <c r="CS6" s="216"/>
      <c r="CT6" s="217"/>
      <c r="CU6" s="214"/>
      <c r="CV6" s="214"/>
      <c r="CW6" s="214"/>
      <c r="CX6" s="214"/>
      <c r="CY6" s="214"/>
      <c r="CZ6" s="214"/>
    </row>
    <row r="7" spans="1:104" x14ac:dyDescent="0.25">
      <c r="A7" s="207" t="s">
        <v>84</v>
      </c>
      <c r="B7" s="411" t="s">
        <v>85</v>
      </c>
      <c r="C7" s="208" t="s">
        <v>86</v>
      </c>
      <c r="D7" s="221">
        <f>E7+F7+G7</f>
        <v>0</v>
      </c>
      <c r="E7" s="222">
        <f>'[1]календарный план финансирования'!E11</f>
        <v>0</v>
      </c>
      <c r="F7" s="223">
        <f>'[1]календарный план финансирования'!F11</f>
        <v>0</v>
      </c>
      <c r="G7" s="223">
        <f>'[1]календарный план финансирования'!G11</f>
        <v>0</v>
      </c>
      <c r="H7" s="224" t="s">
        <v>81</v>
      </c>
      <c r="I7" s="224" t="s">
        <v>81</v>
      </c>
      <c r="J7" s="224" t="s">
        <v>81</v>
      </c>
      <c r="K7" s="224" t="s">
        <v>81</v>
      </c>
      <c r="L7" s="224" t="s">
        <v>81</v>
      </c>
      <c r="M7" s="224" t="s">
        <v>81</v>
      </c>
      <c r="N7" s="224" t="s">
        <v>81</v>
      </c>
      <c r="O7" s="224" t="s">
        <v>81</v>
      </c>
      <c r="P7" s="225">
        <f>SUM(Q7,Y7,AG7,AO7,AW7,BE7,BM7,BU7,CC7,CK7,CS7)</f>
        <v>28999.9</v>
      </c>
      <c r="Q7" s="221" t="s">
        <v>96</v>
      </c>
      <c r="R7" s="226">
        <v>0</v>
      </c>
      <c r="S7" s="224">
        <v>0</v>
      </c>
      <c r="T7" s="227">
        <v>0</v>
      </c>
      <c r="U7" s="228" t="e">
        <f>P7/D7*100</f>
        <v>#DIV/0!</v>
      </c>
      <c r="V7" s="228" t="e">
        <f>R7/E7*100</f>
        <v>#DIV/0!</v>
      </c>
      <c r="W7" s="228" t="e">
        <f t="shared" ref="W7:X7" si="1">S7/F7*100</f>
        <v>#DIV/0!</v>
      </c>
      <c r="X7" s="229" t="e">
        <f t="shared" si="1"/>
        <v>#DIV/0!</v>
      </c>
      <c r="Y7" s="230" t="s">
        <v>96</v>
      </c>
      <c r="Z7" s="231" t="s">
        <v>96</v>
      </c>
      <c r="AA7" s="232" t="s">
        <v>96</v>
      </c>
      <c r="AB7" s="232" t="s">
        <v>96</v>
      </c>
      <c r="AC7" s="232" t="s">
        <v>96</v>
      </c>
      <c r="AD7" s="232" t="s">
        <v>96</v>
      </c>
      <c r="AE7" s="232" t="s">
        <v>96</v>
      </c>
      <c r="AF7" s="233" t="s">
        <v>96</v>
      </c>
      <c r="AG7" s="230">
        <f>AH7+AI7+AJ7</f>
        <v>4806.1000000000004</v>
      </c>
      <c r="AH7" s="231">
        <v>1837.3</v>
      </c>
      <c r="AI7" s="232">
        <v>2872.7</v>
      </c>
      <c r="AJ7" s="232">
        <v>96.1</v>
      </c>
      <c r="AK7" s="234" t="e">
        <f>AG7/D7*100</f>
        <v>#DIV/0!</v>
      </c>
      <c r="AL7" s="228" t="e">
        <f>AH7/E7*100</f>
        <v>#DIV/0!</v>
      </c>
      <c r="AM7" s="228" t="e">
        <f>AI7/F7*100</f>
        <v>#DIV/0!</v>
      </c>
      <c r="AN7" s="229" t="e">
        <f>AJ7/G7*100</f>
        <v>#DIV/0!</v>
      </c>
      <c r="AO7" s="230">
        <f>AP7+AQ7+AR7</f>
        <v>6144.2000000000007</v>
      </c>
      <c r="AP7" s="231">
        <v>2342.8000000000002</v>
      </c>
      <c r="AQ7" s="232">
        <v>3663.8</v>
      </c>
      <c r="AR7" s="232">
        <v>137.6</v>
      </c>
      <c r="AS7" s="228" t="e">
        <f>AO7/D7*100</f>
        <v>#DIV/0!</v>
      </c>
      <c r="AT7" s="228" t="e">
        <f>AP7/E7*100</f>
        <v>#DIV/0!</v>
      </c>
      <c r="AU7" s="228" t="e">
        <f>AQ7/F7*100</f>
        <v>#DIV/0!</v>
      </c>
      <c r="AV7" s="229" t="e">
        <f>AR7/G7*100</f>
        <v>#DIV/0!</v>
      </c>
      <c r="AW7" s="210">
        <f>AX7+AY7+AZ7</f>
        <v>8386.7000000000007</v>
      </c>
      <c r="AX7" s="211">
        <v>3195.1</v>
      </c>
      <c r="AY7" s="212">
        <v>4997.3999999999996</v>
      </c>
      <c r="AZ7" s="212">
        <v>194.2</v>
      </c>
      <c r="BA7" s="219" t="e">
        <f>AW7/D7*100</f>
        <v>#DIV/0!</v>
      </c>
      <c r="BB7" s="219" t="e">
        <f>AX7/E7*100</f>
        <v>#DIV/0!</v>
      </c>
      <c r="BC7" s="219" t="e">
        <f>AY7/F7*100</f>
        <v>#DIV/0!</v>
      </c>
      <c r="BD7" s="220" t="e">
        <f>AZ7/G7*100</f>
        <v>#DIV/0!</v>
      </c>
      <c r="BE7" s="209">
        <v>0</v>
      </c>
      <c r="BF7" s="211">
        <v>3681.8</v>
      </c>
      <c r="BG7" s="212">
        <v>5758.7</v>
      </c>
      <c r="BH7" s="212">
        <v>222.4</v>
      </c>
      <c r="BI7" s="219" t="e">
        <f>BE7/D7*100</f>
        <v>#DIV/0!</v>
      </c>
      <c r="BJ7" s="219" t="e">
        <f>BF7/E7*100</f>
        <v>#DIV/0!</v>
      </c>
      <c r="BK7" s="219" t="e">
        <f>BG7/F7*100</f>
        <v>#DIV/0!</v>
      </c>
      <c r="BL7" s="220" t="e">
        <f>BH7/G7*100</f>
        <v>#DIV/0!</v>
      </c>
      <c r="BM7" s="210">
        <f>BN7+BO7+BP7</f>
        <v>9662.9</v>
      </c>
      <c r="BN7" s="211">
        <v>3681.8</v>
      </c>
      <c r="BO7" s="212">
        <v>5758.7</v>
      </c>
      <c r="BP7" s="212">
        <v>222.4</v>
      </c>
      <c r="BQ7" s="212">
        <v>50.92</v>
      </c>
      <c r="BR7" s="212">
        <v>51.58</v>
      </c>
      <c r="BS7" s="212">
        <v>51.58</v>
      </c>
      <c r="BT7" s="213">
        <v>33.020000000000003</v>
      </c>
      <c r="BU7" s="235">
        <v>0</v>
      </c>
      <c r="BV7" s="235">
        <v>0</v>
      </c>
      <c r="BW7" s="235">
        <v>0</v>
      </c>
      <c r="BX7" s="235">
        <v>0</v>
      </c>
      <c r="BY7" s="235">
        <v>0</v>
      </c>
      <c r="BZ7" s="235">
        <v>0</v>
      </c>
      <c r="CA7" s="235">
        <v>0</v>
      </c>
      <c r="CB7" s="225" t="s">
        <v>81</v>
      </c>
      <c r="CC7" s="210"/>
      <c r="CD7" s="211"/>
      <c r="CE7" s="212"/>
      <c r="CF7" s="212"/>
      <c r="CG7" s="212"/>
      <c r="CH7" s="214"/>
      <c r="CI7" s="214"/>
      <c r="CJ7" s="215"/>
      <c r="CK7" s="216"/>
      <c r="CL7" s="217"/>
      <c r="CM7" s="214"/>
      <c r="CN7" s="214"/>
      <c r="CO7" s="214"/>
      <c r="CP7" s="214"/>
      <c r="CQ7" s="214"/>
      <c r="CR7" s="215"/>
      <c r="CS7" s="216"/>
      <c r="CT7" s="217"/>
      <c r="CU7" s="214"/>
      <c r="CV7" s="214"/>
      <c r="CW7" s="214"/>
      <c r="CX7" s="214"/>
      <c r="CY7" s="214"/>
      <c r="CZ7" s="214"/>
    </row>
    <row r="8" spans="1:104" x14ac:dyDescent="0.25">
      <c r="A8" s="207" t="s">
        <v>87</v>
      </c>
      <c r="B8" s="412"/>
      <c r="C8" s="208" t="s">
        <v>88</v>
      </c>
      <c r="D8" s="221" t="s">
        <v>81</v>
      </c>
      <c r="E8" s="222" t="s">
        <v>81</v>
      </c>
      <c r="F8" s="223" t="s">
        <v>81</v>
      </c>
      <c r="G8" s="223" t="s">
        <v>81</v>
      </c>
      <c r="H8" s="223" t="s">
        <v>81</v>
      </c>
      <c r="I8" s="223" t="s">
        <v>81</v>
      </c>
      <c r="J8" s="223" t="s">
        <v>81</v>
      </c>
      <c r="K8" s="223" t="s">
        <v>81</v>
      </c>
      <c r="L8" s="223" t="s">
        <v>81</v>
      </c>
      <c r="M8" s="223" t="s">
        <v>81</v>
      </c>
      <c r="N8" s="223" t="s">
        <v>81</v>
      </c>
      <c r="O8" s="223" t="s">
        <v>81</v>
      </c>
      <c r="P8" s="225" t="s">
        <v>81</v>
      </c>
      <c r="Q8" s="221" t="s">
        <v>81</v>
      </c>
      <c r="R8" s="222" t="s">
        <v>81</v>
      </c>
      <c r="S8" s="223" t="s">
        <v>81</v>
      </c>
      <c r="T8" s="225" t="s">
        <v>81</v>
      </c>
      <c r="U8" s="223" t="s">
        <v>81</v>
      </c>
      <c r="V8" s="223" t="s">
        <v>81</v>
      </c>
      <c r="W8" s="223" t="s">
        <v>81</v>
      </c>
      <c r="X8" s="225" t="s">
        <v>81</v>
      </c>
      <c r="Y8" s="221" t="s">
        <v>81</v>
      </c>
      <c r="Z8" s="222" t="s">
        <v>81</v>
      </c>
      <c r="AA8" s="223" t="s">
        <v>81</v>
      </c>
      <c r="AB8" s="223" t="s">
        <v>81</v>
      </c>
      <c r="AC8" s="223" t="s">
        <v>81</v>
      </c>
      <c r="AD8" s="223" t="s">
        <v>81</v>
      </c>
      <c r="AE8" s="223" t="s">
        <v>81</v>
      </c>
      <c r="AF8" s="225" t="s">
        <v>81</v>
      </c>
      <c r="AG8" s="221" t="s">
        <v>81</v>
      </c>
      <c r="AH8" s="222" t="s">
        <v>81</v>
      </c>
      <c r="AI8" s="223" t="s">
        <v>81</v>
      </c>
      <c r="AJ8" s="223" t="s">
        <v>81</v>
      </c>
      <c r="AK8" s="223" t="s">
        <v>81</v>
      </c>
      <c r="AL8" s="223" t="s">
        <v>81</v>
      </c>
      <c r="AM8" s="223" t="s">
        <v>81</v>
      </c>
      <c r="AN8" s="225" t="s">
        <v>81</v>
      </c>
      <c r="AO8" s="221" t="s">
        <v>81</v>
      </c>
      <c r="AP8" s="222" t="s">
        <v>81</v>
      </c>
      <c r="AQ8" s="223" t="s">
        <v>81</v>
      </c>
      <c r="AR8" s="223" t="s">
        <v>81</v>
      </c>
      <c r="AS8" s="223" t="s">
        <v>81</v>
      </c>
      <c r="AT8" s="223" t="s">
        <v>81</v>
      </c>
      <c r="AU8" s="223" t="s">
        <v>81</v>
      </c>
      <c r="AV8" s="225" t="s">
        <v>81</v>
      </c>
      <c r="AW8" s="221" t="s">
        <v>81</v>
      </c>
      <c r="AX8" s="222" t="s">
        <v>81</v>
      </c>
      <c r="AY8" s="223" t="s">
        <v>81</v>
      </c>
      <c r="AZ8" s="223" t="s">
        <v>81</v>
      </c>
      <c r="BA8" s="223" t="s">
        <v>81</v>
      </c>
      <c r="BB8" s="223" t="s">
        <v>81</v>
      </c>
      <c r="BC8" s="223" t="s">
        <v>81</v>
      </c>
      <c r="BD8" s="225" t="s">
        <v>81</v>
      </c>
      <c r="BE8" s="236" t="s">
        <v>81</v>
      </c>
      <c r="BF8" s="222" t="s">
        <v>81</v>
      </c>
      <c r="BG8" s="223" t="s">
        <v>81</v>
      </c>
      <c r="BH8" s="223" t="s">
        <v>81</v>
      </c>
      <c r="BI8" s="223" t="s">
        <v>81</v>
      </c>
      <c r="BJ8" s="223" t="s">
        <v>81</v>
      </c>
      <c r="BK8" s="223" t="s">
        <v>81</v>
      </c>
      <c r="BL8" s="225" t="s">
        <v>81</v>
      </c>
      <c r="BM8" s="221" t="s">
        <v>81</v>
      </c>
      <c r="BN8" s="222" t="s">
        <v>81</v>
      </c>
      <c r="BO8" s="223" t="s">
        <v>81</v>
      </c>
      <c r="BP8" s="223" t="s">
        <v>81</v>
      </c>
      <c r="BQ8" s="223" t="s">
        <v>81</v>
      </c>
      <c r="BR8" s="223" t="s">
        <v>81</v>
      </c>
      <c r="BS8" s="223" t="s">
        <v>81</v>
      </c>
      <c r="BT8" s="225" t="s">
        <v>81</v>
      </c>
      <c r="BU8" s="221" t="s">
        <v>81</v>
      </c>
      <c r="BV8" s="222" t="s">
        <v>81</v>
      </c>
      <c r="BW8" s="223" t="s">
        <v>81</v>
      </c>
      <c r="BX8" s="223" t="s">
        <v>81</v>
      </c>
      <c r="BY8" s="223" t="s">
        <v>81</v>
      </c>
      <c r="BZ8" s="223" t="s">
        <v>81</v>
      </c>
      <c r="CA8" s="223" t="s">
        <v>81</v>
      </c>
      <c r="CB8" s="225" t="s">
        <v>81</v>
      </c>
      <c r="CC8" s="221" t="s">
        <v>81</v>
      </c>
      <c r="CD8" s="222" t="s">
        <v>81</v>
      </c>
      <c r="CE8" s="223" t="s">
        <v>81</v>
      </c>
      <c r="CF8" s="223" t="s">
        <v>81</v>
      </c>
      <c r="CG8" s="223" t="s">
        <v>81</v>
      </c>
      <c r="CH8" s="223" t="s">
        <v>81</v>
      </c>
      <c r="CI8" s="223" t="s">
        <v>81</v>
      </c>
      <c r="CJ8" s="225" t="s">
        <v>81</v>
      </c>
      <c r="CK8" s="221" t="s">
        <v>81</v>
      </c>
      <c r="CL8" s="222" t="s">
        <v>81</v>
      </c>
      <c r="CM8" s="223" t="s">
        <v>81</v>
      </c>
      <c r="CN8" s="223" t="s">
        <v>81</v>
      </c>
      <c r="CO8" s="223" t="s">
        <v>81</v>
      </c>
      <c r="CP8" s="223" t="s">
        <v>81</v>
      </c>
      <c r="CQ8" s="223" t="s">
        <v>81</v>
      </c>
      <c r="CR8" s="225" t="s">
        <v>81</v>
      </c>
      <c r="CS8" s="221" t="s">
        <v>81</v>
      </c>
      <c r="CT8" s="222" t="s">
        <v>81</v>
      </c>
      <c r="CU8" s="223" t="s">
        <v>81</v>
      </c>
      <c r="CV8" s="223" t="s">
        <v>81</v>
      </c>
      <c r="CW8" s="223" t="s">
        <v>81</v>
      </c>
      <c r="CX8" s="223" t="s">
        <v>81</v>
      </c>
      <c r="CY8" s="223" t="s">
        <v>81</v>
      </c>
      <c r="CZ8" s="223" t="s">
        <v>81</v>
      </c>
    </row>
    <row r="9" spans="1:104" ht="48" x14ac:dyDescent="0.25">
      <c r="A9" s="207" t="s">
        <v>128</v>
      </c>
      <c r="B9" s="413"/>
      <c r="C9" s="208" t="s">
        <v>89</v>
      </c>
      <c r="D9" s="221" t="s">
        <v>81</v>
      </c>
      <c r="E9" s="222" t="s">
        <v>81</v>
      </c>
      <c r="F9" s="223" t="s">
        <v>81</v>
      </c>
      <c r="G9" s="223" t="s">
        <v>81</v>
      </c>
      <c r="H9" s="223" t="s">
        <v>81</v>
      </c>
      <c r="I9" s="223" t="s">
        <v>81</v>
      </c>
      <c r="J9" s="223" t="s">
        <v>81</v>
      </c>
      <c r="K9" s="223" t="s">
        <v>81</v>
      </c>
      <c r="L9" s="223" t="s">
        <v>81</v>
      </c>
      <c r="M9" s="223" t="s">
        <v>81</v>
      </c>
      <c r="N9" s="223" t="s">
        <v>81</v>
      </c>
      <c r="O9" s="223" t="s">
        <v>81</v>
      </c>
      <c r="P9" s="225" t="s">
        <v>81</v>
      </c>
      <c r="Q9" s="221" t="s">
        <v>81</v>
      </c>
      <c r="R9" s="222" t="s">
        <v>81</v>
      </c>
      <c r="S9" s="223" t="s">
        <v>81</v>
      </c>
      <c r="T9" s="225" t="s">
        <v>81</v>
      </c>
      <c r="U9" s="223" t="s">
        <v>81</v>
      </c>
      <c r="V9" s="223" t="s">
        <v>81</v>
      </c>
      <c r="W9" s="223" t="s">
        <v>81</v>
      </c>
      <c r="X9" s="225" t="s">
        <v>81</v>
      </c>
      <c r="Y9" s="221" t="s">
        <v>81</v>
      </c>
      <c r="Z9" s="222" t="s">
        <v>81</v>
      </c>
      <c r="AA9" s="223" t="s">
        <v>81</v>
      </c>
      <c r="AB9" s="223" t="s">
        <v>81</v>
      </c>
      <c r="AC9" s="223" t="s">
        <v>81</v>
      </c>
      <c r="AD9" s="223" t="s">
        <v>81</v>
      </c>
      <c r="AE9" s="223" t="s">
        <v>81</v>
      </c>
      <c r="AF9" s="225" t="s">
        <v>81</v>
      </c>
      <c r="AG9" s="221" t="s">
        <v>81</v>
      </c>
      <c r="AH9" s="222" t="s">
        <v>81</v>
      </c>
      <c r="AI9" s="223" t="s">
        <v>81</v>
      </c>
      <c r="AJ9" s="223" t="s">
        <v>81</v>
      </c>
      <c r="AK9" s="223" t="s">
        <v>81</v>
      </c>
      <c r="AL9" s="223" t="s">
        <v>81</v>
      </c>
      <c r="AM9" s="223" t="s">
        <v>81</v>
      </c>
      <c r="AN9" s="225" t="s">
        <v>81</v>
      </c>
      <c r="AO9" s="221" t="s">
        <v>81</v>
      </c>
      <c r="AP9" s="222" t="s">
        <v>81</v>
      </c>
      <c r="AQ9" s="223" t="s">
        <v>81</v>
      </c>
      <c r="AR9" s="223" t="s">
        <v>81</v>
      </c>
      <c r="AS9" s="223" t="s">
        <v>81</v>
      </c>
      <c r="AT9" s="223" t="s">
        <v>81</v>
      </c>
      <c r="AU9" s="223" t="s">
        <v>81</v>
      </c>
      <c r="AV9" s="225" t="s">
        <v>81</v>
      </c>
      <c r="AW9" s="221" t="s">
        <v>81</v>
      </c>
      <c r="AX9" s="222" t="s">
        <v>81</v>
      </c>
      <c r="AY9" s="223" t="s">
        <v>81</v>
      </c>
      <c r="AZ9" s="223" t="s">
        <v>81</v>
      </c>
      <c r="BA9" s="223" t="s">
        <v>81</v>
      </c>
      <c r="BB9" s="223" t="s">
        <v>81</v>
      </c>
      <c r="BC9" s="223" t="s">
        <v>81</v>
      </c>
      <c r="BD9" s="225" t="s">
        <v>81</v>
      </c>
      <c r="BE9" s="236" t="s">
        <v>81</v>
      </c>
      <c r="BF9" s="222" t="s">
        <v>81</v>
      </c>
      <c r="BG9" s="223" t="s">
        <v>81</v>
      </c>
      <c r="BH9" s="223" t="s">
        <v>81</v>
      </c>
      <c r="BI9" s="223" t="s">
        <v>81</v>
      </c>
      <c r="BJ9" s="223" t="s">
        <v>81</v>
      </c>
      <c r="BK9" s="223" t="s">
        <v>81</v>
      </c>
      <c r="BL9" s="225" t="s">
        <v>81</v>
      </c>
      <c r="BM9" s="221" t="s">
        <v>81</v>
      </c>
      <c r="BN9" s="222" t="s">
        <v>81</v>
      </c>
      <c r="BO9" s="223" t="s">
        <v>81</v>
      </c>
      <c r="BP9" s="223" t="s">
        <v>81</v>
      </c>
      <c r="BQ9" s="223" t="s">
        <v>81</v>
      </c>
      <c r="BR9" s="223" t="s">
        <v>81</v>
      </c>
      <c r="BS9" s="223" t="s">
        <v>81</v>
      </c>
      <c r="BT9" s="225" t="s">
        <v>81</v>
      </c>
      <c r="BU9" s="221" t="s">
        <v>81</v>
      </c>
      <c r="BV9" s="222" t="s">
        <v>81</v>
      </c>
      <c r="BW9" s="223" t="s">
        <v>81</v>
      </c>
      <c r="BX9" s="223" t="s">
        <v>81</v>
      </c>
      <c r="BY9" s="223" t="s">
        <v>81</v>
      </c>
      <c r="BZ9" s="223" t="s">
        <v>81</v>
      </c>
      <c r="CA9" s="223" t="s">
        <v>81</v>
      </c>
      <c r="CB9" s="225" t="s">
        <v>81</v>
      </c>
      <c r="CC9" s="221" t="s">
        <v>81</v>
      </c>
      <c r="CD9" s="222" t="s">
        <v>81</v>
      </c>
      <c r="CE9" s="223" t="s">
        <v>81</v>
      </c>
      <c r="CF9" s="223" t="s">
        <v>81</v>
      </c>
      <c r="CG9" s="223" t="s">
        <v>81</v>
      </c>
      <c r="CH9" s="223" t="s">
        <v>81</v>
      </c>
      <c r="CI9" s="223" t="s">
        <v>81</v>
      </c>
      <c r="CJ9" s="225" t="s">
        <v>81</v>
      </c>
      <c r="CK9" s="221" t="s">
        <v>81</v>
      </c>
      <c r="CL9" s="222" t="s">
        <v>81</v>
      </c>
      <c r="CM9" s="223" t="s">
        <v>81</v>
      </c>
      <c r="CN9" s="223" t="s">
        <v>81</v>
      </c>
      <c r="CO9" s="223" t="s">
        <v>81</v>
      </c>
      <c r="CP9" s="223" t="s">
        <v>81</v>
      </c>
      <c r="CQ9" s="223" t="s">
        <v>81</v>
      </c>
      <c r="CR9" s="225" t="s">
        <v>81</v>
      </c>
      <c r="CS9" s="221" t="s">
        <v>81</v>
      </c>
      <c r="CT9" s="222" t="s">
        <v>81</v>
      </c>
      <c r="CU9" s="223" t="s">
        <v>81</v>
      </c>
      <c r="CV9" s="223" t="s">
        <v>81</v>
      </c>
      <c r="CW9" s="223" t="s">
        <v>81</v>
      </c>
      <c r="CX9" s="223" t="s">
        <v>81</v>
      </c>
      <c r="CY9" s="223" t="s">
        <v>81</v>
      </c>
      <c r="CZ9" s="223" t="s">
        <v>81</v>
      </c>
    </row>
    <row r="10" spans="1:104" x14ac:dyDescent="0.25">
      <c r="A10" s="207" t="s">
        <v>129</v>
      </c>
      <c r="B10" s="412"/>
      <c r="C10" s="208" t="s">
        <v>90</v>
      </c>
      <c r="D10" s="209">
        <v>0</v>
      </c>
      <c r="E10" s="209">
        <v>0</v>
      </c>
      <c r="F10" s="209">
        <v>0</v>
      </c>
      <c r="G10" s="209">
        <v>0</v>
      </c>
      <c r="H10" s="209">
        <v>0</v>
      </c>
      <c r="I10" s="209">
        <v>0</v>
      </c>
      <c r="J10" s="209">
        <v>0</v>
      </c>
      <c r="K10" s="209">
        <v>0</v>
      </c>
      <c r="L10" s="209">
        <v>0</v>
      </c>
      <c r="M10" s="209">
        <v>0</v>
      </c>
      <c r="N10" s="209">
        <v>0</v>
      </c>
      <c r="O10" s="209">
        <v>0</v>
      </c>
      <c r="P10" s="209">
        <v>0</v>
      </c>
      <c r="Q10" s="209">
        <v>0</v>
      </c>
      <c r="R10" s="209">
        <v>0</v>
      </c>
      <c r="S10" s="209">
        <v>0</v>
      </c>
      <c r="T10" s="209">
        <v>0</v>
      </c>
      <c r="U10" s="209">
        <v>0</v>
      </c>
      <c r="V10" s="209">
        <v>0</v>
      </c>
      <c r="W10" s="209">
        <v>0</v>
      </c>
      <c r="X10" s="209">
        <v>0</v>
      </c>
      <c r="Y10" s="209">
        <v>0</v>
      </c>
      <c r="Z10" s="209">
        <v>0</v>
      </c>
      <c r="AA10" s="209">
        <v>0</v>
      </c>
      <c r="AB10" s="209">
        <v>0</v>
      </c>
      <c r="AC10" s="209">
        <v>0</v>
      </c>
      <c r="AD10" s="209">
        <v>0</v>
      </c>
      <c r="AE10" s="209">
        <v>0</v>
      </c>
      <c r="AF10" s="209">
        <v>0</v>
      </c>
      <c r="AG10" s="209">
        <v>0</v>
      </c>
      <c r="AH10" s="209">
        <v>0</v>
      </c>
      <c r="AI10" s="209">
        <v>0</v>
      </c>
      <c r="AJ10" s="209">
        <v>0</v>
      </c>
      <c r="AK10" s="209">
        <v>0</v>
      </c>
      <c r="AL10" s="209">
        <v>0</v>
      </c>
      <c r="AM10" s="209">
        <v>0</v>
      </c>
      <c r="AN10" s="209">
        <v>0</v>
      </c>
      <c r="AO10" s="209">
        <v>0</v>
      </c>
      <c r="AP10" s="209">
        <v>0</v>
      </c>
      <c r="AQ10" s="209">
        <v>0</v>
      </c>
      <c r="AR10" s="209">
        <v>0</v>
      </c>
      <c r="AS10" s="209">
        <v>0</v>
      </c>
      <c r="AT10" s="209">
        <v>0</v>
      </c>
      <c r="AU10" s="209">
        <v>0</v>
      </c>
      <c r="AV10" s="209">
        <v>0</v>
      </c>
      <c r="AW10" s="209">
        <v>0</v>
      </c>
      <c r="AX10" s="209">
        <v>0</v>
      </c>
      <c r="AY10" s="209">
        <v>0</v>
      </c>
      <c r="AZ10" s="209">
        <v>0</v>
      </c>
      <c r="BA10" s="209">
        <v>0</v>
      </c>
      <c r="BB10" s="209">
        <v>0</v>
      </c>
      <c r="BC10" s="209">
        <v>0</v>
      </c>
      <c r="BD10" s="209">
        <v>0</v>
      </c>
      <c r="BE10" s="237">
        <v>0</v>
      </c>
      <c r="BF10" s="209">
        <v>0</v>
      </c>
      <c r="BG10" s="209">
        <v>0</v>
      </c>
      <c r="BH10" s="209">
        <v>0</v>
      </c>
      <c r="BI10" s="209">
        <v>0</v>
      </c>
      <c r="BJ10" s="209">
        <v>0</v>
      </c>
      <c r="BK10" s="209">
        <v>0</v>
      </c>
      <c r="BL10" s="209">
        <v>0</v>
      </c>
      <c r="BM10" s="209">
        <v>0</v>
      </c>
      <c r="BN10" s="209">
        <v>0</v>
      </c>
      <c r="BO10" s="209">
        <v>0</v>
      </c>
      <c r="BP10" s="209">
        <v>0</v>
      </c>
      <c r="BQ10" s="209">
        <v>0</v>
      </c>
      <c r="BR10" s="209">
        <v>0</v>
      </c>
      <c r="BS10" s="209">
        <v>0</v>
      </c>
      <c r="BT10" s="209">
        <v>0</v>
      </c>
      <c r="BU10" s="209">
        <v>0</v>
      </c>
      <c r="BV10" s="209">
        <v>0</v>
      </c>
      <c r="BW10" s="209">
        <v>0</v>
      </c>
      <c r="BX10" s="209">
        <v>0</v>
      </c>
      <c r="BY10" s="209">
        <v>0</v>
      </c>
      <c r="BZ10" s="209">
        <v>0</v>
      </c>
      <c r="CA10" s="209">
        <v>0</v>
      </c>
      <c r="CB10" s="209">
        <v>0</v>
      </c>
      <c r="CC10" s="210"/>
      <c r="CD10" s="211"/>
      <c r="CE10" s="212"/>
      <c r="CF10" s="212"/>
      <c r="CG10" s="212"/>
      <c r="CH10" s="214"/>
      <c r="CI10" s="214"/>
      <c r="CJ10" s="215"/>
      <c r="CK10" s="216"/>
      <c r="CL10" s="217"/>
      <c r="CM10" s="214"/>
      <c r="CN10" s="214"/>
      <c r="CO10" s="214"/>
      <c r="CP10" s="214"/>
      <c r="CQ10" s="214"/>
      <c r="CR10" s="215"/>
      <c r="CS10" s="216"/>
      <c r="CT10" s="217"/>
      <c r="CU10" s="214"/>
      <c r="CV10" s="214"/>
      <c r="CW10" s="214"/>
      <c r="CX10" s="214"/>
      <c r="CY10" s="214"/>
      <c r="CZ10" s="214"/>
    </row>
    <row r="11" spans="1:104" ht="24" x14ac:dyDescent="0.25">
      <c r="A11" s="207" t="s">
        <v>130</v>
      </c>
      <c r="B11" s="238" t="s">
        <v>91</v>
      </c>
      <c r="C11" s="208" t="s">
        <v>92</v>
      </c>
      <c r="D11" s="221" t="s">
        <v>81</v>
      </c>
      <c r="E11" s="222" t="s">
        <v>81</v>
      </c>
      <c r="F11" s="223" t="s">
        <v>81</v>
      </c>
      <c r="G11" s="223" t="s">
        <v>81</v>
      </c>
      <c r="H11" s="223" t="s">
        <v>81</v>
      </c>
      <c r="I11" s="223" t="s">
        <v>81</v>
      </c>
      <c r="J11" s="223" t="s">
        <v>81</v>
      </c>
      <c r="K11" s="223" t="s">
        <v>81</v>
      </c>
      <c r="L11" s="223" t="s">
        <v>81</v>
      </c>
      <c r="M11" s="223" t="s">
        <v>81</v>
      </c>
      <c r="N11" s="223" t="s">
        <v>81</v>
      </c>
      <c r="O11" s="223" t="s">
        <v>81</v>
      </c>
      <c r="P11" s="225" t="s">
        <v>81</v>
      </c>
      <c r="Q11" s="221" t="s">
        <v>81</v>
      </c>
      <c r="R11" s="222" t="s">
        <v>81</v>
      </c>
      <c r="S11" s="223" t="s">
        <v>81</v>
      </c>
      <c r="T11" s="225" t="s">
        <v>81</v>
      </c>
      <c r="U11" s="223" t="s">
        <v>81</v>
      </c>
      <c r="V11" s="223" t="s">
        <v>81</v>
      </c>
      <c r="W11" s="223" t="s">
        <v>81</v>
      </c>
      <c r="X11" s="225" t="s">
        <v>81</v>
      </c>
      <c r="Y11" s="221" t="s">
        <v>81</v>
      </c>
      <c r="Z11" s="222" t="s">
        <v>81</v>
      </c>
      <c r="AA11" s="223" t="s">
        <v>81</v>
      </c>
      <c r="AB11" s="223" t="s">
        <v>81</v>
      </c>
      <c r="AC11" s="223" t="s">
        <v>81</v>
      </c>
      <c r="AD11" s="223" t="s">
        <v>81</v>
      </c>
      <c r="AE11" s="223" t="s">
        <v>81</v>
      </c>
      <c r="AF11" s="225" t="s">
        <v>81</v>
      </c>
      <c r="AG11" s="221" t="s">
        <v>81</v>
      </c>
      <c r="AH11" s="222" t="s">
        <v>81</v>
      </c>
      <c r="AI11" s="223" t="s">
        <v>81</v>
      </c>
      <c r="AJ11" s="223" t="s">
        <v>81</v>
      </c>
      <c r="AK11" s="223" t="s">
        <v>81</v>
      </c>
      <c r="AL11" s="223" t="s">
        <v>81</v>
      </c>
      <c r="AM11" s="223" t="s">
        <v>81</v>
      </c>
      <c r="AN11" s="225" t="s">
        <v>81</v>
      </c>
      <c r="AO11" s="221" t="s">
        <v>81</v>
      </c>
      <c r="AP11" s="222" t="s">
        <v>81</v>
      </c>
      <c r="AQ11" s="223" t="s">
        <v>81</v>
      </c>
      <c r="AR11" s="223" t="s">
        <v>81</v>
      </c>
      <c r="AS11" s="223" t="s">
        <v>81</v>
      </c>
      <c r="AT11" s="223" t="s">
        <v>81</v>
      </c>
      <c r="AU11" s="223" t="s">
        <v>81</v>
      </c>
      <c r="AV11" s="225" t="s">
        <v>81</v>
      </c>
      <c r="AW11" s="221" t="s">
        <v>81</v>
      </c>
      <c r="AX11" s="222" t="s">
        <v>81</v>
      </c>
      <c r="AY11" s="223" t="s">
        <v>81</v>
      </c>
      <c r="AZ11" s="223" t="s">
        <v>81</v>
      </c>
      <c r="BA11" s="223" t="s">
        <v>81</v>
      </c>
      <c r="BB11" s="223" t="s">
        <v>81</v>
      </c>
      <c r="BC11" s="223" t="s">
        <v>81</v>
      </c>
      <c r="BD11" s="225" t="s">
        <v>81</v>
      </c>
      <c r="BE11" s="236" t="s">
        <v>81</v>
      </c>
      <c r="BF11" s="222" t="s">
        <v>81</v>
      </c>
      <c r="BG11" s="223" t="s">
        <v>81</v>
      </c>
      <c r="BH11" s="223" t="s">
        <v>81</v>
      </c>
      <c r="BI11" s="223" t="s">
        <v>81</v>
      </c>
      <c r="BJ11" s="223" t="s">
        <v>81</v>
      </c>
      <c r="BK11" s="223" t="s">
        <v>81</v>
      </c>
      <c r="BL11" s="225" t="s">
        <v>81</v>
      </c>
      <c r="BM11" s="221" t="s">
        <v>81</v>
      </c>
      <c r="BN11" s="222" t="s">
        <v>81</v>
      </c>
      <c r="BO11" s="223" t="s">
        <v>81</v>
      </c>
      <c r="BP11" s="223" t="s">
        <v>81</v>
      </c>
      <c r="BQ11" s="223" t="s">
        <v>81</v>
      </c>
      <c r="BR11" s="223" t="s">
        <v>81</v>
      </c>
      <c r="BS11" s="223" t="s">
        <v>81</v>
      </c>
      <c r="BT11" s="225" t="s">
        <v>81</v>
      </c>
      <c r="BU11" s="221" t="s">
        <v>81</v>
      </c>
      <c r="BV11" s="222" t="s">
        <v>81</v>
      </c>
      <c r="BW11" s="223" t="s">
        <v>81</v>
      </c>
      <c r="BX11" s="223" t="s">
        <v>81</v>
      </c>
      <c r="BY11" s="223" t="s">
        <v>81</v>
      </c>
      <c r="BZ11" s="223" t="s">
        <v>81</v>
      </c>
      <c r="CA11" s="239" t="s">
        <v>81</v>
      </c>
      <c r="CB11" s="225" t="s">
        <v>81</v>
      </c>
      <c r="CC11" s="221" t="s">
        <v>81</v>
      </c>
      <c r="CD11" s="222" t="s">
        <v>81</v>
      </c>
      <c r="CE11" s="223" t="s">
        <v>81</v>
      </c>
      <c r="CF11" s="223" t="s">
        <v>81</v>
      </c>
      <c r="CG11" s="223" t="s">
        <v>81</v>
      </c>
      <c r="CH11" s="223" t="s">
        <v>81</v>
      </c>
      <c r="CI11" s="223" t="s">
        <v>81</v>
      </c>
      <c r="CJ11" s="225" t="s">
        <v>81</v>
      </c>
      <c r="CK11" s="221" t="s">
        <v>81</v>
      </c>
      <c r="CL11" s="222" t="s">
        <v>81</v>
      </c>
      <c r="CM11" s="223" t="s">
        <v>81</v>
      </c>
      <c r="CN11" s="223" t="s">
        <v>81</v>
      </c>
      <c r="CO11" s="223" t="s">
        <v>81</v>
      </c>
      <c r="CP11" s="223" t="s">
        <v>81</v>
      </c>
      <c r="CQ11" s="223" t="s">
        <v>81</v>
      </c>
      <c r="CR11" s="225" t="s">
        <v>81</v>
      </c>
      <c r="CS11" s="221" t="s">
        <v>81</v>
      </c>
      <c r="CT11" s="222" t="s">
        <v>81</v>
      </c>
      <c r="CU11" s="223" t="s">
        <v>81</v>
      </c>
      <c r="CV11" s="223" t="s">
        <v>81</v>
      </c>
      <c r="CW11" s="223" t="s">
        <v>81</v>
      </c>
      <c r="CX11" s="223" t="s">
        <v>81</v>
      </c>
      <c r="CY11" s="223" t="s">
        <v>81</v>
      </c>
      <c r="CZ11" s="223" t="s">
        <v>81</v>
      </c>
    </row>
    <row r="12" spans="1:104" x14ac:dyDescent="0.25">
      <c r="A12" s="207" t="s">
        <v>93</v>
      </c>
      <c r="B12" s="411" t="s">
        <v>94</v>
      </c>
      <c r="C12" s="240" t="s">
        <v>95</v>
      </c>
      <c r="D12" s="221" t="s">
        <v>81</v>
      </c>
      <c r="E12" s="222" t="s">
        <v>81</v>
      </c>
      <c r="F12" s="223" t="s">
        <v>81</v>
      </c>
      <c r="G12" s="223" t="s">
        <v>81</v>
      </c>
      <c r="H12" s="223" t="s">
        <v>81</v>
      </c>
      <c r="I12" s="223" t="s">
        <v>81</v>
      </c>
      <c r="J12" s="223" t="s">
        <v>81</v>
      </c>
      <c r="K12" s="223" t="s">
        <v>81</v>
      </c>
      <c r="L12" s="223" t="s">
        <v>81</v>
      </c>
      <c r="M12" s="223" t="s">
        <v>81</v>
      </c>
      <c r="N12" s="223" t="s">
        <v>81</v>
      </c>
      <c r="O12" s="223" t="s">
        <v>81</v>
      </c>
      <c r="P12" s="225">
        <f>SUM(Q12,Y12,AG12,AO12,AW12,BE12,BM12,BU12,CC12,CK12,CS12)</f>
        <v>1199.45</v>
      </c>
      <c r="Q12" s="221" t="s">
        <v>96</v>
      </c>
      <c r="R12" s="222" t="s">
        <v>96</v>
      </c>
      <c r="S12" s="223" t="s">
        <v>96</v>
      </c>
      <c r="T12" s="225" t="s">
        <v>96</v>
      </c>
      <c r="U12" s="223" t="s">
        <v>96</v>
      </c>
      <c r="V12" s="223" t="s">
        <v>96</v>
      </c>
      <c r="W12" s="223" t="s">
        <v>96</v>
      </c>
      <c r="X12" s="225" t="s">
        <v>96</v>
      </c>
      <c r="Y12" s="221"/>
      <c r="Z12" s="222"/>
      <c r="AA12" s="223"/>
      <c r="AB12" s="223"/>
      <c r="AC12" s="223"/>
      <c r="AD12" s="223"/>
      <c r="AE12" s="223"/>
      <c r="AF12" s="225"/>
      <c r="AG12" s="221">
        <f>AJ12</f>
        <v>169.3</v>
      </c>
      <c r="AH12" s="222" t="s">
        <v>96</v>
      </c>
      <c r="AI12" s="223" t="s">
        <v>96</v>
      </c>
      <c r="AJ12" s="223">
        <v>169.3</v>
      </c>
      <c r="AK12" s="223" t="e">
        <f>AN12</f>
        <v>#VALUE!</v>
      </c>
      <c r="AL12" s="223" t="s">
        <v>96</v>
      </c>
      <c r="AM12" s="223" t="s">
        <v>96</v>
      </c>
      <c r="AN12" s="225" t="e">
        <f>AJ12/G12*100</f>
        <v>#VALUE!</v>
      </c>
      <c r="AO12" s="221">
        <f>AR12</f>
        <v>343.4</v>
      </c>
      <c r="AP12" s="222" t="s">
        <v>96</v>
      </c>
      <c r="AQ12" s="223" t="s">
        <v>96</v>
      </c>
      <c r="AR12" s="223">
        <v>343.4</v>
      </c>
      <c r="AS12" s="223" t="e">
        <f>AV12</f>
        <v>#VALUE!</v>
      </c>
      <c r="AT12" s="223" t="s">
        <v>96</v>
      </c>
      <c r="AU12" s="223" t="s">
        <v>96</v>
      </c>
      <c r="AV12" s="225" t="e">
        <f>AR12/G12*100</f>
        <v>#VALUE!</v>
      </c>
      <c r="AW12" s="221">
        <f>AZ12</f>
        <v>343.4</v>
      </c>
      <c r="AX12" s="222" t="s">
        <v>96</v>
      </c>
      <c r="AY12" s="223" t="s">
        <v>96</v>
      </c>
      <c r="AZ12" s="241">
        <v>343.4</v>
      </c>
      <c r="BA12" s="223" t="e">
        <f>AS12</f>
        <v>#VALUE!</v>
      </c>
      <c r="BB12" s="223" t="str">
        <f>AT12</f>
        <v>-</v>
      </c>
      <c r="BC12" s="223" t="str">
        <f>AU12</f>
        <v>-</v>
      </c>
      <c r="BD12" s="225" t="e">
        <f>AV12</f>
        <v>#VALUE!</v>
      </c>
      <c r="BE12" s="209">
        <v>0</v>
      </c>
      <c r="BF12" s="222" t="s">
        <v>96</v>
      </c>
      <c r="BG12" s="223" t="s">
        <v>96</v>
      </c>
      <c r="BH12" s="223">
        <v>343.4</v>
      </c>
      <c r="BI12" s="223" t="e">
        <f>BE12/D12*100</f>
        <v>#VALUE!</v>
      </c>
      <c r="BJ12" s="223" t="s">
        <v>96</v>
      </c>
      <c r="BK12" s="223" t="s">
        <v>96</v>
      </c>
      <c r="BL12" s="225" t="e">
        <f>BI12</f>
        <v>#VALUE!</v>
      </c>
      <c r="BM12" s="221">
        <f>BP12</f>
        <v>343.35</v>
      </c>
      <c r="BN12" s="222">
        <v>0</v>
      </c>
      <c r="BO12" s="223">
        <v>0</v>
      </c>
      <c r="BP12" s="223">
        <v>343.35</v>
      </c>
      <c r="BQ12" s="223">
        <v>0</v>
      </c>
      <c r="BR12" s="223">
        <v>0</v>
      </c>
      <c r="BS12" s="223">
        <v>0</v>
      </c>
      <c r="BT12" s="225">
        <v>0</v>
      </c>
      <c r="BU12" s="209">
        <v>0</v>
      </c>
      <c r="BV12" s="222" t="s">
        <v>81</v>
      </c>
      <c r="BW12" s="223" t="s">
        <v>81</v>
      </c>
      <c r="BX12" s="209">
        <v>0</v>
      </c>
      <c r="BY12" s="209">
        <v>0</v>
      </c>
      <c r="BZ12" s="209">
        <v>0</v>
      </c>
      <c r="CA12" s="209">
        <v>0</v>
      </c>
      <c r="CB12" s="209">
        <v>0</v>
      </c>
      <c r="CC12" s="221"/>
      <c r="CD12" s="222"/>
      <c r="CE12" s="223"/>
      <c r="CF12" s="223"/>
      <c r="CG12" s="223"/>
      <c r="CH12" s="242"/>
      <c r="CI12" s="242"/>
      <c r="CJ12" s="243"/>
      <c r="CK12" s="244"/>
      <c r="CL12" s="245"/>
      <c r="CM12" s="242"/>
      <c r="CN12" s="242"/>
      <c r="CO12" s="242"/>
      <c r="CP12" s="242"/>
      <c r="CQ12" s="242"/>
      <c r="CR12" s="243"/>
      <c r="CS12" s="244"/>
      <c r="CT12" s="245"/>
      <c r="CU12" s="242"/>
      <c r="CV12" s="242"/>
      <c r="CW12" s="242"/>
      <c r="CX12" s="242"/>
      <c r="CY12" s="242"/>
      <c r="CZ12" s="242"/>
    </row>
    <row r="13" spans="1:104" x14ac:dyDescent="0.25">
      <c r="A13" s="207" t="s">
        <v>131</v>
      </c>
      <c r="B13" s="413"/>
      <c r="C13" s="208" t="s">
        <v>97</v>
      </c>
      <c r="D13" s="221">
        <f>G13</f>
        <v>0</v>
      </c>
      <c r="E13" s="222" t="s">
        <v>81</v>
      </c>
      <c r="F13" s="223" t="s">
        <v>81</v>
      </c>
      <c r="G13" s="223">
        <f>'[1]календарный план финансирования'!G17</f>
        <v>0</v>
      </c>
      <c r="H13" s="226">
        <f t="shared" ref="H13:H15" si="2">SUM(I13:K13)</f>
        <v>0</v>
      </c>
      <c r="I13" s="224">
        <v>0</v>
      </c>
      <c r="J13" s="224">
        <v>0</v>
      </c>
      <c r="K13" s="246"/>
      <c r="L13" s="224" t="e">
        <f t="shared" ref="L13:O15" si="3">H13/D13*100</f>
        <v>#DIV/0!</v>
      </c>
      <c r="M13" s="224" t="e">
        <f t="shared" si="3"/>
        <v>#VALUE!</v>
      </c>
      <c r="N13" s="224" t="e">
        <f t="shared" si="3"/>
        <v>#VALUE!</v>
      </c>
      <c r="O13" s="227" t="e">
        <f t="shared" si="3"/>
        <v>#DIV/0!</v>
      </c>
      <c r="P13" s="225">
        <f>SUM(Q13,Y13,AG13,AO13,AW13,BE13,BM13,BU13,CC13,CK13,CS13)</f>
        <v>97784.48</v>
      </c>
      <c r="Q13" s="221">
        <f>T13</f>
        <v>6784.2</v>
      </c>
      <c r="R13" s="226">
        <v>0</v>
      </c>
      <c r="S13" s="224">
        <v>0</v>
      </c>
      <c r="T13" s="227">
        <v>6784.2</v>
      </c>
      <c r="U13" s="228" t="e">
        <f>P13/D13*100</f>
        <v>#DIV/0!</v>
      </c>
      <c r="V13" s="228" t="s">
        <v>96</v>
      </c>
      <c r="W13" s="228" t="s">
        <v>96</v>
      </c>
      <c r="X13" s="229" t="e">
        <f>T13/G13*100</f>
        <v>#DIV/0!</v>
      </c>
      <c r="Y13" s="230">
        <f>AB13</f>
        <v>9479.5</v>
      </c>
      <c r="Z13" s="231" t="s">
        <v>96</v>
      </c>
      <c r="AA13" s="232" t="s">
        <v>96</v>
      </c>
      <c r="AB13" s="247">
        <v>9479.5</v>
      </c>
      <c r="AC13" s="248" t="e">
        <f>AF13</f>
        <v>#DIV/0!</v>
      </c>
      <c r="AD13" s="232" t="s">
        <v>96</v>
      </c>
      <c r="AE13" s="232" t="s">
        <v>96</v>
      </c>
      <c r="AF13" s="229" t="e">
        <f>AB13/G13*100</f>
        <v>#DIV/0!</v>
      </c>
      <c r="AG13" s="230">
        <f>AJ13</f>
        <v>13459.5</v>
      </c>
      <c r="AH13" s="231" t="s">
        <v>96</v>
      </c>
      <c r="AI13" s="232" t="s">
        <v>96</v>
      </c>
      <c r="AJ13" s="232">
        <v>13459.5</v>
      </c>
      <c r="AK13" s="248" t="e">
        <f>AN13</f>
        <v>#DIV/0!</v>
      </c>
      <c r="AL13" s="232" t="s">
        <v>96</v>
      </c>
      <c r="AM13" s="232" t="s">
        <v>96</v>
      </c>
      <c r="AN13" s="229" t="e">
        <f>AJ13/G13*100</f>
        <v>#DIV/0!</v>
      </c>
      <c r="AO13" s="235">
        <f>AR13</f>
        <v>17698</v>
      </c>
      <c r="AP13" s="231" t="s">
        <v>96</v>
      </c>
      <c r="AQ13" s="232" t="s">
        <v>96</v>
      </c>
      <c r="AR13" s="248">
        <v>17698</v>
      </c>
      <c r="AS13" s="248" t="e">
        <f>AV13</f>
        <v>#DIV/0!</v>
      </c>
      <c r="AT13" s="232" t="s">
        <v>96</v>
      </c>
      <c r="AU13" s="232" t="s">
        <v>96</v>
      </c>
      <c r="AV13" s="229" t="e">
        <f>AR13/G13*100</f>
        <v>#DIV/0!</v>
      </c>
      <c r="AW13" s="249">
        <f>AZ13</f>
        <v>23049.34</v>
      </c>
      <c r="AX13" s="211" t="s">
        <v>96</v>
      </c>
      <c r="AY13" s="212" t="s">
        <v>96</v>
      </c>
      <c r="AZ13" s="250">
        <v>23049.34</v>
      </c>
      <c r="BA13" s="219" t="e">
        <f>AW13/D13*100</f>
        <v>#DIV/0!</v>
      </c>
      <c r="BB13" s="212" t="s">
        <v>96</v>
      </c>
      <c r="BC13" s="212" t="s">
        <v>96</v>
      </c>
      <c r="BD13" s="220" t="e">
        <f>AZ13/G13*100</f>
        <v>#DIV/0!</v>
      </c>
      <c r="BE13" s="209">
        <v>0</v>
      </c>
      <c r="BF13" s="211" t="s">
        <v>96</v>
      </c>
      <c r="BG13" s="212" t="s">
        <v>96</v>
      </c>
      <c r="BH13" s="212">
        <v>26057.94</v>
      </c>
      <c r="BI13" s="219" t="e">
        <f>BL13</f>
        <v>#DIV/0!</v>
      </c>
      <c r="BJ13" s="212" t="s">
        <v>96</v>
      </c>
      <c r="BK13" s="212" t="s">
        <v>96</v>
      </c>
      <c r="BL13" s="220" t="e">
        <f>BH13/G13*100</f>
        <v>#DIV/0!</v>
      </c>
      <c r="BM13" s="210">
        <f>BP13</f>
        <v>27313.94</v>
      </c>
      <c r="BN13" s="211" t="s">
        <v>96</v>
      </c>
      <c r="BO13" s="212" t="s">
        <v>96</v>
      </c>
      <c r="BP13" s="251">
        <v>27313.94</v>
      </c>
      <c r="BQ13" s="212">
        <v>49.35</v>
      </c>
      <c r="BR13" s="212" t="s">
        <v>96</v>
      </c>
      <c r="BS13" s="212" t="s">
        <v>96</v>
      </c>
      <c r="BT13" s="213">
        <v>49.35</v>
      </c>
      <c r="BU13" s="209">
        <v>0</v>
      </c>
      <c r="BV13" s="222" t="s">
        <v>81</v>
      </c>
      <c r="BW13" s="223" t="s">
        <v>81</v>
      </c>
      <c r="BX13" s="209">
        <v>0</v>
      </c>
      <c r="BY13" s="209">
        <v>0</v>
      </c>
      <c r="BZ13" s="209">
        <v>0</v>
      </c>
      <c r="CA13" s="209">
        <v>0</v>
      </c>
      <c r="CB13" s="209">
        <v>0</v>
      </c>
      <c r="CC13" s="210"/>
      <c r="CD13" s="211"/>
      <c r="CE13" s="212"/>
      <c r="CF13" s="212"/>
      <c r="CG13" s="212"/>
      <c r="CH13" s="214"/>
      <c r="CI13" s="214"/>
      <c r="CJ13" s="215"/>
      <c r="CK13" s="216"/>
      <c r="CL13" s="217"/>
      <c r="CM13" s="214"/>
      <c r="CN13" s="214"/>
      <c r="CO13" s="214"/>
      <c r="CP13" s="214"/>
      <c r="CQ13" s="214"/>
      <c r="CR13" s="215"/>
      <c r="CS13" s="216"/>
      <c r="CT13" s="217"/>
      <c r="CU13" s="214"/>
      <c r="CV13" s="214"/>
      <c r="CW13" s="214"/>
      <c r="CX13" s="214"/>
      <c r="CY13" s="214"/>
      <c r="CZ13" s="214"/>
    </row>
    <row r="14" spans="1:104" ht="24" x14ac:dyDescent="0.25">
      <c r="A14" s="207">
        <v>10</v>
      </c>
      <c r="B14" s="413"/>
      <c r="C14" s="252" t="s">
        <v>99</v>
      </c>
      <c r="D14" s="221" t="s">
        <v>81</v>
      </c>
      <c r="E14" s="222" t="s">
        <v>81</v>
      </c>
      <c r="F14" s="223" t="s">
        <v>81</v>
      </c>
      <c r="G14" s="223" t="s">
        <v>81</v>
      </c>
      <c r="H14" s="226">
        <f t="shared" si="2"/>
        <v>0</v>
      </c>
      <c r="I14" s="224">
        <v>0</v>
      </c>
      <c r="J14" s="224">
        <v>0</v>
      </c>
      <c r="K14" s="246"/>
      <c r="L14" s="224" t="e">
        <f t="shared" si="3"/>
        <v>#VALUE!</v>
      </c>
      <c r="M14" s="224" t="e">
        <f t="shared" si="3"/>
        <v>#VALUE!</v>
      </c>
      <c r="N14" s="224" t="e">
        <f t="shared" si="3"/>
        <v>#VALUE!</v>
      </c>
      <c r="O14" s="227" t="e">
        <f t="shared" si="3"/>
        <v>#VALUE!</v>
      </c>
      <c r="P14" s="225">
        <f>SUM(Q14,Y14,AG14,AO14,AW14,BE14,BM14,BU14,CC14,CK14,CS14)</f>
        <v>604.18999999999994</v>
      </c>
      <c r="Q14" s="221" t="s">
        <v>96</v>
      </c>
      <c r="R14" s="226">
        <v>0</v>
      </c>
      <c r="S14" s="224">
        <v>0</v>
      </c>
      <c r="T14" s="227">
        <v>0</v>
      </c>
      <c r="U14" s="228" t="e">
        <f>P14/D14*100</f>
        <v>#VALUE!</v>
      </c>
      <c r="V14" s="253" t="s">
        <v>96</v>
      </c>
      <c r="W14" s="228" t="s">
        <v>96</v>
      </c>
      <c r="X14" s="229" t="e">
        <f>T14/G14*100</f>
        <v>#VALUE!</v>
      </c>
      <c r="Y14" s="230" t="s">
        <v>96</v>
      </c>
      <c r="Z14" s="231" t="s">
        <v>96</v>
      </c>
      <c r="AA14" s="232" t="s">
        <v>96</v>
      </c>
      <c r="AB14" s="232" t="s">
        <v>96</v>
      </c>
      <c r="AC14" s="232" t="s">
        <v>96</v>
      </c>
      <c r="AD14" s="232" t="s">
        <v>96</v>
      </c>
      <c r="AE14" s="232" t="s">
        <v>96</v>
      </c>
      <c r="AF14" s="233" t="s">
        <v>96</v>
      </c>
      <c r="AG14" s="235">
        <f>AJ14</f>
        <v>25</v>
      </c>
      <c r="AH14" s="231" t="s">
        <v>96</v>
      </c>
      <c r="AI14" s="232" t="s">
        <v>96</v>
      </c>
      <c r="AJ14" s="248">
        <v>25</v>
      </c>
      <c r="AK14" s="248" t="e">
        <f>AN14</f>
        <v>#VALUE!</v>
      </c>
      <c r="AL14" s="232" t="s">
        <v>96</v>
      </c>
      <c r="AM14" s="232" t="s">
        <v>96</v>
      </c>
      <c r="AN14" s="229" t="e">
        <f>AJ14/G14*100</f>
        <v>#VALUE!</v>
      </c>
      <c r="AO14" s="230">
        <f>AR14</f>
        <v>148.5</v>
      </c>
      <c r="AP14" s="231" t="s">
        <v>96</v>
      </c>
      <c r="AQ14" s="232" t="s">
        <v>96</v>
      </c>
      <c r="AR14" s="232">
        <v>148.5</v>
      </c>
      <c r="AS14" s="248" t="e">
        <f>AV14</f>
        <v>#VALUE!</v>
      </c>
      <c r="AT14" s="232" t="s">
        <v>96</v>
      </c>
      <c r="AU14" s="232" t="s">
        <v>96</v>
      </c>
      <c r="AV14" s="229" t="e">
        <f>AR14/G14*100</f>
        <v>#VALUE!</v>
      </c>
      <c r="AW14" s="254">
        <f>AZ14</f>
        <v>361.79</v>
      </c>
      <c r="AX14" s="211" t="s">
        <v>96</v>
      </c>
      <c r="AY14" s="212" t="s">
        <v>96</v>
      </c>
      <c r="AZ14" s="255">
        <v>361.79</v>
      </c>
      <c r="BA14" s="219" t="e">
        <f>AW14/D14*100</f>
        <v>#VALUE!</v>
      </c>
      <c r="BB14" s="212" t="s">
        <v>96</v>
      </c>
      <c r="BC14" s="212" t="s">
        <v>96</v>
      </c>
      <c r="BD14" s="220" t="e">
        <f>AZ14/G14*100</f>
        <v>#VALUE!</v>
      </c>
      <c r="BE14" s="209">
        <v>0</v>
      </c>
      <c r="BF14" s="211" t="s">
        <v>96</v>
      </c>
      <c r="BG14" s="212" t="s">
        <v>96</v>
      </c>
      <c r="BH14" s="212">
        <v>370.1</v>
      </c>
      <c r="BI14" s="219" t="e">
        <f>BL14</f>
        <v>#VALUE!</v>
      </c>
      <c r="BJ14" s="212" t="s">
        <v>96</v>
      </c>
      <c r="BK14" s="212" t="s">
        <v>96</v>
      </c>
      <c r="BL14" s="220" t="e">
        <f>BH14/G14*100</f>
        <v>#VALUE!</v>
      </c>
      <c r="BM14" s="210">
        <f>BP14</f>
        <v>68.900000000000006</v>
      </c>
      <c r="BN14" s="211" t="s">
        <v>96</v>
      </c>
      <c r="BO14" s="212" t="s">
        <v>96</v>
      </c>
      <c r="BP14" s="212">
        <v>68.900000000000006</v>
      </c>
      <c r="BQ14" s="219" t="e">
        <f>BT14</f>
        <v>#VALUE!</v>
      </c>
      <c r="BR14" s="212" t="s">
        <v>96</v>
      </c>
      <c r="BS14" s="212" t="s">
        <v>96</v>
      </c>
      <c r="BT14" s="220" t="e">
        <f>BP14/G14*100</f>
        <v>#VALUE!</v>
      </c>
      <c r="BU14" s="209">
        <v>0</v>
      </c>
      <c r="BV14" s="222" t="s">
        <v>81</v>
      </c>
      <c r="BW14" s="223" t="s">
        <v>81</v>
      </c>
      <c r="BX14" s="209">
        <v>0</v>
      </c>
      <c r="BY14" s="209">
        <v>0</v>
      </c>
      <c r="BZ14" s="209">
        <v>0</v>
      </c>
      <c r="CA14" s="209">
        <v>0</v>
      </c>
      <c r="CB14" s="209">
        <v>0</v>
      </c>
      <c r="CC14" s="210"/>
      <c r="CD14" s="211"/>
      <c r="CE14" s="212"/>
      <c r="CF14" s="212"/>
      <c r="CG14" s="212"/>
      <c r="CH14" s="214"/>
      <c r="CI14" s="214"/>
      <c r="CJ14" s="215"/>
      <c r="CK14" s="216"/>
      <c r="CL14" s="217"/>
      <c r="CM14" s="214"/>
      <c r="CN14" s="214"/>
      <c r="CO14" s="214"/>
      <c r="CP14" s="214"/>
      <c r="CQ14" s="214"/>
      <c r="CR14" s="215"/>
      <c r="CS14" s="216"/>
      <c r="CT14" s="217"/>
      <c r="CU14" s="214"/>
      <c r="CV14" s="214"/>
      <c r="CW14" s="214"/>
      <c r="CX14" s="214"/>
      <c r="CY14" s="214"/>
      <c r="CZ14" s="214"/>
    </row>
    <row r="15" spans="1:104" ht="24" x14ac:dyDescent="0.25">
      <c r="A15" s="207">
        <v>11</v>
      </c>
      <c r="B15" s="413"/>
      <c r="C15" s="208" t="s">
        <v>132</v>
      </c>
      <c r="D15" s="221" t="str">
        <f>G15</f>
        <v>Х</v>
      </c>
      <c r="E15" s="222" t="s">
        <v>81</v>
      </c>
      <c r="F15" s="223" t="s">
        <v>81</v>
      </c>
      <c r="G15" s="223" t="s">
        <v>81</v>
      </c>
      <c r="H15" s="226">
        <f t="shared" si="2"/>
        <v>0</v>
      </c>
      <c r="I15" s="224">
        <v>0</v>
      </c>
      <c r="J15" s="224">
        <v>0</v>
      </c>
      <c r="K15" s="246"/>
      <c r="L15" s="224" t="e">
        <f t="shared" si="3"/>
        <v>#VALUE!</v>
      </c>
      <c r="M15" s="224" t="e">
        <f t="shared" si="3"/>
        <v>#VALUE!</v>
      </c>
      <c r="N15" s="224" t="e">
        <f t="shared" si="3"/>
        <v>#VALUE!</v>
      </c>
      <c r="O15" s="227" t="e">
        <f t="shared" si="3"/>
        <v>#VALUE!</v>
      </c>
      <c r="P15" s="225">
        <f>SUM(Q15,Y15,AG15,AO15,AW15,BE15,BM15,BU15,CC15, CK15,CS15)</f>
        <v>516.26</v>
      </c>
      <c r="Q15" s="221" t="s">
        <v>96</v>
      </c>
      <c r="R15" s="226">
        <v>0</v>
      </c>
      <c r="S15" s="224">
        <v>0</v>
      </c>
      <c r="T15" s="227">
        <v>0</v>
      </c>
      <c r="U15" s="228" t="s">
        <v>96</v>
      </c>
      <c r="V15" s="228" t="s">
        <v>96</v>
      </c>
      <c r="W15" s="228" t="s">
        <v>96</v>
      </c>
      <c r="X15" s="229" t="e">
        <f>T15/G15*100</f>
        <v>#VALUE!</v>
      </c>
      <c r="Y15" s="230" t="s">
        <v>96</v>
      </c>
      <c r="Z15" s="231" t="s">
        <v>96</v>
      </c>
      <c r="AA15" s="232" t="s">
        <v>96</v>
      </c>
      <c r="AB15" s="232" t="s">
        <v>96</v>
      </c>
      <c r="AC15" s="232" t="s">
        <v>96</v>
      </c>
      <c r="AD15" s="232" t="s">
        <v>96</v>
      </c>
      <c r="AE15" s="232" t="s">
        <v>96</v>
      </c>
      <c r="AF15" s="233" t="s">
        <v>96</v>
      </c>
      <c r="AG15" s="235" t="s">
        <v>96</v>
      </c>
      <c r="AH15" s="231" t="s">
        <v>96</v>
      </c>
      <c r="AI15" s="232" t="s">
        <v>96</v>
      </c>
      <c r="AJ15" s="248" t="s">
        <v>96</v>
      </c>
      <c r="AK15" s="248" t="s">
        <v>96</v>
      </c>
      <c r="AL15" s="232" t="s">
        <v>96</v>
      </c>
      <c r="AM15" s="232" t="s">
        <v>96</v>
      </c>
      <c r="AN15" s="229" t="s">
        <v>96</v>
      </c>
      <c r="AO15" s="235">
        <f>AS15</f>
        <v>68.900000000000006</v>
      </c>
      <c r="AP15" s="231" t="s">
        <v>96</v>
      </c>
      <c r="AQ15" s="232" t="s">
        <v>96</v>
      </c>
      <c r="AR15" s="232" t="s">
        <v>96</v>
      </c>
      <c r="AS15" s="248">
        <v>68.900000000000006</v>
      </c>
      <c r="AT15" s="232" t="s">
        <v>96</v>
      </c>
      <c r="AU15" s="232" t="s">
        <v>96</v>
      </c>
      <c r="AV15" s="229" t="e">
        <f>AS15/G15*100</f>
        <v>#VALUE!</v>
      </c>
      <c r="AW15" s="210">
        <f>AZ15</f>
        <v>68.900000000000006</v>
      </c>
      <c r="AX15" s="211" t="s">
        <v>96</v>
      </c>
      <c r="AY15" s="212" t="s">
        <v>96</v>
      </c>
      <c r="AZ15" s="212">
        <v>68.900000000000006</v>
      </c>
      <c r="BA15" s="219" t="e">
        <f>AW15/D15*100</f>
        <v>#VALUE!</v>
      </c>
      <c r="BB15" s="212" t="s">
        <v>96</v>
      </c>
      <c r="BC15" s="212" t="s">
        <v>96</v>
      </c>
      <c r="BD15" s="220" t="e">
        <f>AZ15/G15*100</f>
        <v>#VALUE!</v>
      </c>
      <c r="BE15" s="209">
        <v>0</v>
      </c>
      <c r="BF15" s="211" t="s">
        <v>96</v>
      </c>
      <c r="BG15" s="212" t="s">
        <v>96</v>
      </c>
      <c r="BH15" s="212">
        <v>68.900000000000006</v>
      </c>
      <c r="BI15" s="219" t="e">
        <f>BL15</f>
        <v>#VALUE!</v>
      </c>
      <c r="BJ15" s="212" t="s">
        <v>96</v>
      </c>
      <c r="BK15" s="212" t="s">
        <v>96</v>
      </c>
      <c r="BL15" s="220" t="e">
        <f>BH15/G15*100</f>
        <v>#VALUE!</v>
      </c>
      <c r="BM15" s="210">
        <f>BP15</f>
        <v>378.46</v>
      </c>
      <c r="BN15" s="211" t="s">
        <v>96</v>
      </c>
      <c r="BO15" s="212" t="s">
        <v>96</v>
      </c>
      <c r="BP15" s="212">
        <v>378.46</v>
      </c>
      <c r="BQ15" s="219" t="e">
        <f>BT15</f>
        <v>#VALUE!</v>
      </c>
      <c r="BR15" s="212" t="s">
        <v>96</v>
      </c>
      <c r="BS15" s="212" t="s">
        <v>96</v>
      </c>
      <c r="BT15" s="220" t="e">
        <f>BP15/G15*100</f>
        <v>#VALUE!</v>
      </c>
      <c r="BU15" s="209">
        <v>0</v>
      </c>
      <c r="BV15" s="222" t="s">
        <v>81</v>
      </c>
      <c r="BW15" s="223" t="s">
        <v>81</v>
      </c>
      <c r="BX15" s="209">
        <v>0</v>
      </c>
      <c r="BY15" s="209">
        <v>0</v>
      </c>
      <c r="BZ15" s="232" t="s">
        <v>81</v>
      </c>
      <c r="CA15" s="232" t="s">
        <v>81</v>
      </c>
      <c r="CB15" s="209">
        <v>0</v>
      </c>
      <c r="CC15" s="210"/>
      <c r="CD15" s="211"/>
      <c r="CE15" s="212"/>
      <c r="CF15" s="212"/>
      <c r="CG15" s="212"/>
      <c r="CH15" s="214"/>
      <c r="CI15" s="214"/>
      <c r="CJ15" s="215"/>
      <c r="CK15" s="216"/>
      <c r="CL15" s="217"/>
      <c r="CM15" s="214"/>
      <c r="CN15" s="214"/>
      <c r="CO15" s="214"/>
      <c r="CP15" s="214"/>
      <c r="CQ15" s="214"/>
      <c r="CR15" s="215"/>
      <c r="CS15" s="216"/>
      <c r="CT15" s="217"/>
      <c r="CU15" s="214"/>
      <c r="CV15" s="214"/>
      <c r="CW15" s="214"/>
      <c r="CX15" s="214"/>
      <c r="CY15" s="214"/>
      <c r="CZ15" s="214"/>
    </row>
    <row r="16" spans="1:104" s="285" customFormat="1" x14ac:dyDescent="0.25">
      <c r="A16" s="256">
        <v>11</v>
      </c>
      <c r="B16" s="413"/>
      <c r="C16" s="208" t="s">
        <v>133</v>
      </c>
      <c r="D16" s="257" t="s">
        <v>81</v>
      </c>
      <c r="E16" s="226" t="s">
        <v>81</v>
      </c>
      <c r="F16" s="224" t="s">
        <v>81</v>
      </c>
      <c r="G16" s="258">
        <v>0</v>
      </c>
      <c r="H16" s="259"/>
      <c r="I16" s="260"/>
      <c r="J16" s="260"/>
      <c r="K16" s="261"/>
      <c r="L16" s="260"/>
      <c r="M16" s="260"/>
      <c r="N16" s="260"/>
      <c r="O16" s="262"/>
      <c r="P16" s="262">
        <f t="shared" ref="P16" si="4">SUM(R16:T16)</f>
        <v>1554.5</v>
      </c>
      <c r="Q16" s="263">
        <f>T16</f>
        <v>1554.5</v>
      </c>
      <c r="R16" s="259">
        <v>0</v>
      </c>
      <c r="S16" s="260">
        <v>0</v>
      </c>
      <c r="T16" s="262">
        <v>1554.5</v>
      </c>
      <c r="U16" s="264" t="e">
        <f>P16/D16*100</f>
        <v>#VALUE!</v>
      </c>
      <c r="V16" s="264">
        <v>0</v>
      </c>
      <c r="W16" s="264">
        <v>0</v>
      </c>
      <c r="X16" s="265" t="e">
        <f>T16/G16*100</f>
        <v>#DIV/0!</v>
      </c>
      <c r="Y16" s="266">
        <f>Z16+AA16+AB16</f>
        <v>2454.5</v>
      </c>
      <c r="Z16" s="267">
        <v>0</v>
      </c>
      <c r="AA16" s="268">
        <v>0</v>
      </c>
      <c r="AB16" s="269">
        <v>2454.5</v>
      </c>
      <c r="AC16" s="264" t="e">
        <f>Y16/D16*100</f>
        <v>#VALUE!</v>
      </c>
      <c r="AD16" s="268">
        <v>0</v>
      </c>
      <c r="AE16" s="268">
        <v>0</v>
      </c>
      <c r="AF16" s="265" t="e">
        <f>AB16/G16*100</f>
        <v>#DIV/0!</v>
      </c>
      <c r="AG16" s="270">
        <f>AJ16</f>
        <v>2720.5</v>
      </c>
      <c r="AH16" s="271" t="s">
        <v>96</v>
      </c>
      <c r="AI16" s="272" t="s">
        <v>96</v>
      </c>
      <c r="AJ16" s="272">
        <v>2720.5</v>
      </c>
      <c r="AK16" s="268" t="e">
        <f>AN16</f>
        <v>#DIV/0!</v>
      </c>
      <c r="AL16" s="272" t="s">
        <v>96</v>
      </c>
      <c r="AM16" s="272" t="s">
        <v>96</v>
      </c>
      <c r="AN16" s="265" t="e">
        <f>AJ16/G16*100</f>
        <v>#DIV/0!</v>
      </c>
      <c r="AO16" s="270">
        <f>AR16</f>
        <v>2720.5</v>
      </c>
      <c r="AP16" s="271" t="s">
        <v>96</v>
      </c>
      <c r="AQ16" s="272" t="s">
        <v>96</v>
      </c>
      <c r="AR16" s="272">
        <v>2720.5</v>
      </c>
      <c r="AS16" s="268" t="e">
        <f>AV16</f>
        <v>#DIV/0!</v>
      </c>
      <c r="AT16" s="272" t="s">
        <v>96</v>
      </c>
      <c r="AU16" s="272" t="s">
        <v>96</v>
      </c>
      <c r="AV16" s="265" t="e">
        <f>AR16/G16*100</f>
        <v>#DIV/0!</v>
      </c>
      <c r="AW16" s="273">
        <f>AZ16</f>
        <v>3620.5</v>
      </c>
      <c r="AX16" s="274" t="s">
        <v>96</v>
      </c>
      <c r="AY16" s="275" t="s">
        <v>96</v>
      </c>
      <c r="AZ16" s="276">
        <v>3620.5</v>
      </c>
      <c r="BA16" s="277" t="e">
        <f>BD16</f>
        <v>#DIV/0!</v>
      </c>
      <c r="BB16" s="275" t="s">
        <v>96</v>
      </c>
      <c r="BC16" s="275" t="s">
        <v>96</v>
      </c>
      <c r="BD16" s="278" t="e">
        <f>AZ16/G16*100</f>
        <v>#DIV/0!</v>
      </c>
      <c r="BE16" s="209">
        <v>0</v>
      </c>
      <c r="BF16" s="274" t="s">
        <v>96</v>
      </c>
      <c r="BG16" s="275" t="s">
        <v>96</v>
      </c>
      <c r="BH16" s="275">
        <v>3791.5</v>
      </c>
      <c r="BI16" s="277" t="e">
        <f>BL16</f>
        <v>#DIV/0!</v>
      </c>
      <c r="BJ16" s="275" t="s">
        <v>96</v>
      </c>
      <c r="BK16" s="275" t="s">
        <v>96</v>
      </c>
      <c r="BL16" s="278" t="e">
        <f>BH16/G16*100</f>
        <v>#DIV/0!</v>
      </c>
      <c r="BM16" s="279"/>
      <c r="BN16" s="274"/>
      <c r="BO16" s="275"/>
      <c r="BP16" s="275"/>
      <c r="BQ16" s="275"/>
      <c r="BR16" s="275"/>
      <c r="BS16" s="275"/>
      <c r="BT16" s="280"/>
      <c r="BU16" s="209">
        <v>0</v>
      </c>
      <c r="BV16" s="274"/>
      <c r="BW16" s="275"/>
      <c r="BX16" s="209">
        <v>0</v>
      </c>
      <c r="BY16" s="275"/>
      <c r="BZ16" s="275"/>
      <c r="CA16" s="275"/>
      <c r="CB16" s="280"/>
      <c r="CC16" s="279"/>
      <c r="CD16" s="274"/>
      <c r="CE16" s="275"/>
      <c r="CF16" s="275"/>
      <c r="CG16" s="275"/>
      <c r="CH16" s="281"/>
      <c r="CI16" s="281"/>
      <c r="CJ16" s="282"/>
      <c r="CK16" s="283"/>
      <c r="CL16" s="284"/>
      <c r="CM16" s="281"/>
      <c r="CN16" s="281"/>
      <c r="CO16" s="281"/>
      <c r="CP16" s="281"/>
      <c r="CQ16" s="281"/>
      <c r="CR16" s="282"/>
      <c r="CS16" s="283"/>
      <c r="CT16" s="284"/>
      <c r="CU16" s="281"/>
      <c r="CV16" s="281"/>
      <c r="CW16" s="281"/>
      <c r="CX16" s="281"/>
      <c r="CY16" s="281"/>
      <c r="CZ16" s="281"/>
    </row>
    <row r="17" spans="1:104" ht="24" x14ac:dyDescent="0.25">
      <c r="A17" s="207">
        <v>12</v>
      </c>
      <c r="B17" s="412"/>
      <c r="C17" s="286" t="s">
        <v>102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209">
        <v>0</v>
      </c>
      <c r="J17" s="209">
        <v>0</v>
      </c>
      <c r="K17" s="209">
        <v>0</v>
      </c>
      <c r="L17" s="209">
        <v>0</v>
      </c>
      <c r="M17" s="209">
        <v>0</v>
      </c>
      <c r="N17" s="209">
        <v>0</v>
      </c>
      <c r="O17" s="209">
        <v>0</v>
      </c>
      <c r="P17" s="209">
        <v>0</v>
      </c>
      <c r="Q17" s="209">
        <v>0</v>
      </c>
      <c r="R17" s="209">
        <v>0</v>
      </c>
      <c r="S17" s="209">
        <v>0</v>
      </c>
      <c r="T17" s="209">
        <v>0</v>
      </c>
      <c r="U17" s="209">
        <v>0</v>
      </c>
      <c r="V17" s="209">
        <v>0</v>
      </c>
      <c r="W17" s="209">
        <v>0</v>
      </c>
      <c r="X17" s="209">
        <v>0</v>
      </c>
      <c r="Y17" s="209">
        <v>0</v>
      </c>
      <c r="Z17" s="209">
        <v>0</v>
      </c>
      <c r="AA17" s="209">
        <v>0</v>
      </c>
      <c r="AB17" s="209">
        <v>0</v>
      </c>
      <c r="AC17" s="209">
        <v>0</v>
      </c>
      <c r="AD17" s="209">
        <v>0</v>
      </c>
      <c r="AE17" s="209">
        <v>0</v>
      </c>
      <c r="AF17" s="209">
        <v>0</v>
      </c>
      <c r="AG17" s="209">
        <v>0</v>
      </c>
      <c r="AH17" s="209">
        <v>0</v>
      </c>
      <c r="AI17" s="209">
        <v>0</v>
      </c>
      <c r="AJ17" s="209">
        <v>0</v>
      </c>
      <c r="AK17" s="209">
        <v>0</v>
      </c>
      <c r="AL17" s="209">
        <v>0</v>
      </c>
      <c r="AM17" s="209">
        <v>0</v>
      </c>
      <c r="AN17" s="209">
        <v>0</v>
      </c>
      <c r="AO17" s="209">
        <v>0</v>
      </c>
      <c r="AP17" s="209">
        <v>0</v>
      </c>
      <c r="AQ17" s="209">
        <v>0</v>
      </c>
      <c r="AR17" s="209">
        <v>0</v>
      </c>
      <c r="AS17" s="209">
        <v>0</v>
      </c>
      <c r="AT17" s="209">
        <v>0</v>
      </c>
      <c r="AU17" s="209">
        <v>0</v>
      </c>
      <c r="AV17" s="209">
        <v>0</v>
      </c>
      <c r="AW17" s="209">
        <v>0</v>
      </c>
      <c r="AX17" s="209">
        <v>0</v>
      </c>
      <c r="AY17" s="209">
        <v>0</v>
      </c>
      <c r="AZ17" s="209">
        <v>0</v>
      </c>
      <c r="BA17" s="209">
        <v>0</v>
      </c>
      <c r="BB17" s="209">
        <v>0</v>
      </c>
      <c r="BC17" s="209">
        <v>0</v>
      </c>
      <c r="BD17" s="209">
        <v>0</v>
      </c>
      <c r="BE17" s="237">
        <v>0</v>
      </c>
      <c r="BF17" s="209">
        <v>0</v>
      </c>
      <c r="BG17" s="209">
        <v>0</v>
      </c>
      <c r="BH17" s="209">
        <v>0</v>
      </c>
      <c r="BI17" s="209">
        <v>0</v>
      </c>
      <c r="BJ17" s="209">
        <v>0</v>
      </c>
      <c r="BK17" s="209">
        <v>0</v>
      </c>
      <c r="BL17" s="209">
        <v>0</v>
      </c>
      <c r="BM17" s="209">
        <v>0</v>
      </c>
      <c r="BN17" s="209">
        <v>0</v>
      </c>
      <c r="BO17" s="209">
        <v>0</v>
      </c>
      <c r="BP17" s="209">
        <v>0</v>
      </c>
      <c r="BQ17" s="209">
        <v>0</v>
      </c>
      <c r="BR17" s="209">
        <v>0</v>
      </c>
      <c r="BS17" s="209">
        <v>0</v>
      </c>
      <c r="BT17" s="209">
        <v>0</v>
      </c>
      <c r="BU17" s="209">
        <v>0</v>
      </c>
      <c r="BV17" s="209">
        <v>0</v>
      </c>
      <c r="BW17" s="209">
        <v>0</v>
      </c>
      <c r="BX17" s="209">
        <v>0</v>
      </c>
      <c r="BY17" s="209">
        <v>0</v>
      </c>
      <c r="BZ17" s="209">
        <v>0</v>
      </c>
      <c r="CA17" s="209">
        <v>0</v>
      </c>
      <c r="CB17" s="209">
        <v>0</v>
      </c>
      <c r="CC17" s="210"/>
      <c r="CD17" s="211"/>
      <c r="CE17" s="212"/>
      <c r="CF17" s="212"/>
      <c r="CG17" s="212"/>
      <c r="CH17" s="214"/>
      <c r="CI17" s="214"/>
      <c r="CJ17" s="215"/>
      <c r="CK17" s="216"/>
      <c r="CL17" s="217"/>
      <c r="CM17" s="214"/>
      <c r="CN17" s="214"/>
      <c r="CO17" s="214"/>
      <c r="CP17" s="214"/>
      <c r="CQ17" s="214"/>
      <c r="CR17" s="215"/>
      <c r="CS17" s="216"/>
      <c r="CT17" s="217"/>
      <c r="CU17" s="214"/>
      <c r="CV17" s="214"/>
      <c r="CW17" s="214"/>
      <c r="CX17" s="214"/>
      <c r="CY17" s="214"/>
      <c r="CZ17" s="214"/>
    </row>
    <row r="18" spans="1:104" x14ac:dyDescent="0.25">
      <c r="A18" s="207">
        <v>13</v>
      </c>
      <c r="B18" s="411" t="s">
        <v>103</v>
      </c>
      <c r="C18" s="208" t="s">
        <v>104</v>
      </c>
      <c r="D18" s="221" t="s">
        <v>81</v>
      </c>
      <c r="E18" s="222" t="s">
        <v>81</v>
      </c>
      <c r="F18" s="223" t="s">
        <v>81</v>
      </c>
      <c r="G18" s="223" t="s">
        <v>81</v>
      </c>
      <c r="H18" s="223" t="s">
        <v>81</v>
      </c>
      <c r="I18" s="223" t="s">
        <v>81</v>
      </c>
      <c r="J18" s="223" t="s">
        <v>81</v>
      </c>
      <c r="K18" s="223" t="s">
        <v>81</v>
      </c>
      <c r="L18" s="223" t="s">
        <v>81</v>
      </c>
      <c r="M18" s="223" t="s">
        <v>81</v>
      </c>
      <c r="N18" s="223" t="s">
        <v>81</v>
      </c>
      <c r="O18" s="223" t="s">
        <v>81</v>
      </c>
      <c r="P18" s="225" t="s">
        <v>81</v>
      </c>
      <c r="Q18" s="221" t="s">
        <v>81</v>
      </c>
      <c r="R18" s="222" t="s">
        <v>81</v>
      </c>
      <c r="S18" s="223" t="s">
        <v>81</v>
      </c>
      <c r="T18" s="225" t="s">
        <v>81</v>
      </c>
      <c r="U18" s="223" t="s">
        <v>81</v>
      </c>
      <c r="V18" s="223" t="s">
        <v>81</v>
      </c>
      <c r="W18" s="223" t="s">
        <v>81</v>
      </c>
      <c r="X18" s="225" t="s">
        <v>81</v>
      </c>
      <c r="Y18" s="221" t="s">
        <v>81</v>
      </c>
      <c r="Z18" s="222" t="s">
        <v>81</v>
      </c>
      <c r="AA18" s="223" t="s">
        <v>81</v>
      </c>
      <c r="AB18" s="223" t="s">
        <v>81</v>
      </c>
      <c r="AC18" s="223" t="s">
        <v>81</v>
      </c>
      <c r="AD18" s="223" t="s">
        <v>81</v>
      </c>
      <c r="AE18" s="223" t="s">
        <v>81</v>
      </c>
      <c r="AF18" s="225" t="s">
        <v>81</v>
      </c>
      <c r="AG18" s="221" t="s">
        <v>81</v>
      </c>
      <c r="AH18" s="222" t="s">
        <v>81</v>
      </c>
      <c r="AI18" s="223" t="s">
        <v>81</v>
      </c>
      <c r="AJ18" s="223" t="s">
        <v>81</v>
      </c>
      <c r="AK18" s="223" t="s">
        <v>81</v>
      </c>
      <c r="AL18" s="223" t="s">
        <v>81</v>
      </c>
      <c r="AM18" s="223" t="s">
        <v>81</v>
      </c>
      <c r="AN18" s="225" t="s">
        <v>81</v>
      </c>
      <c r="AO18" s="221" t="s">
        <v>81</v>
      </c>
      <c r="AP18" s="222" t="s">
        <v>81</v>
      </c>
      <c r="AQ18" s="223" t="s">
        <v>81</v>
      </c>
      <c r="AR18" s="223" t="s">
        <v>81</v>
      </c>
      <c r="AS18" s="223" t="s">
        <v>81</v>
      </c>
      <c r="AT18" s="223" t="s">
        <v>81</v>
      </c>
      <c r="AU18" s="223" t="s">
        <v>81</v>
      </c>
      <c r="AV18" s="225" t="s">
        <v>81</v>
      </c>
      <c r="AW18" s="221" t="s">
        <v>81</v>
      </c>
      <c r="AX18" s="222" t="s">
        <v>81</v>
      </c>
      <c r="AY18" s="223" t="s">
        <v>81</v>
      </c>
      <c r="AZ18" s="223" t="s">
        <v>81</v>
      </c>
      <c r="BA18" s="223" t="s">
        <v>81</v>
      </c>
      <c r="BB18" s="223" t="s">
        <v>81</v>
      </c>
      <c r="BC18" s="223" t="s">
        <v>81</v>
      </c>
      <c r="BD18" s="225" t="s">
        <v>81</v>
      </c>
      <c r="BE18" s="236" t="s">
        <v>81</v>
      </c>
      <c r="BF18" s="222" t="s">
        <v>81</v>
      </c>
      <c r="BG18" s="223" t="s">
        <v>81</v>
      </c>
      <c r="BH18" s="223" t="s">
        <v>81</v>
      </c>
      <c r="BI18" s="223" t="s">
        <v>81</v>
      </c>
      <c r="BJ18" s="223" t="s">
        <v>81</v>
      </c>
      <c r="BK18" s="223" t="s">
        <v>81</v>
      </c>
      <c r="BL18" s="225" t="s">
        <v>81</v>
      </c>
      <c r="BM18" s="221" t="s">
        <v>81</v>
      </c>
      <c r="BN18" s="222" t="s">
        <v>81</v>
      </c>
      <c r="BO18" s="223" t="s">
        <v>81</v>
      </c>
      <c r="BP18" s="223" t="s">
        <v>81</v>
      </c>
      <c r="BQ18" s="223" t="s">
        <v>81</v>
      </c>
      <c r="BR18" s="223" t="s">
        <v>81</v>
      </c>
      <c r="BS18" s="223" t="s">
        <v>81</v>
      </c>
      <c r="BT18" s="225" t="s">
        <v>81</v>
      </c>
      <c r="BU18" s="221" t="s">
        <v>81</v>
      </c>
      <c r="BV18" s="222" t="s">
        <v>81</v>
      </c>
      <c r="BW18" s="223" t="s">
        <v>81</v>
      </c>
      <c r="BX18" s="223" t="s">
        <v>81</v>
      </c>
      <c r="BY18" s="223" t="s">
        <v>81</v>
      </c>
      <c r="BZ18" s="223" t="s">
        <v>81</v>
      </c>
      <c r="CA18" s="223" t="s">
        <v>81</v>
      </c>
      <c r="CB18" s="225" t="s">
        <v>81</v>
      </c>
      <c r="CC18" s="221" t="s">
        <v>81</v>
      </c>
      <c r="CD18" s="222" t="s">
        <v>81</v>
      </c>
      <c r="CE18" s="223" t="s">
        <v>81</v>
      </c>
      <c r="CF18" s="223" t="s">
        <v>81</v>
      </c>
      <c r="CG18" s="223" t="s">
        <v>81</v>
      </c>
      <c r="CH18" s="223" t="s">
        <v>81</v>
      </c>
      <c r="CI18" s="223" t="s">
        <v>81</v>
      </c>
      <c r="CJ18" s="225" t="s">
        <v>81</v>
      </c>
      <c r="CK18" s="221" t="s">
        <v>81</v>
      </c>
      <c r="CL18" s="222" t="s">
        <v>81</v>
      </c>
      <c r="CM18" s="223" t="s">
        <v>81</v>
      </c>
      <c r="CN18" s="223" t="s">
        <v>81</v>
      </c>
      <c r="CO18" s="223" t="s">
        <v>81</v>
      </c>
      <c r="CP18" s="223" t="s">
        <v>81</v>
      </c>
      <c r="CQ18" s="223" t="s">
        <v>81</v>
      </c>
      <c r="CR18" s="225" t="s">
        <v>81</v>
      </c>
      <c r="CS18" s="221" t="s">
        <v>81</v>
      </c>
      <c r="CT18" s="222" t="s">
        <v>81</v>
      </c>
      <c r="CU18" s="223" t="s">
        <v>81</v>
      </c>
      <c r="CV18" s="223" t="s">
        <v>81</v>
      </c>
      <c r="CW18" s="223" t="s">
        <v>81</v>
      </c>
      <c r="CX18" s="223" t="s">
        <v>81</v>
      </c>
      <c r="CY18" s="223" t="s">
        <v>81</v>
      </c>
      <c r="CZ18" s="223" t="s">
        <v>81</v>
      </c>
    </row>
    <row r="19" spans="1:104" ht="24" x14ac:dyDescent="0.25">
      <c r="A19" s="207">
        <v>14</v>
      </c>
      <c r="B19" s="413"/>
      <c r="C19" s="208" t="s">
        <v>105</v>
      </c>
      <c r="D19" s="209">
        <v>0</v>
      </c>
      <c r="E19" s="209">
        <v>0</v>
      </c>
      <c r="F19" s="209">
        <v>0</v>
      </c>
      <c r="G19" s="209">
        <v>0</v>
      </c>
      <c r="H19" s="209">
        <v>0</v>
      </c>
      <c r="I19" s="209">
        <v>0</v>
      </c>
      <c r="J19" s="209">
        <v>0</v>
      </c>
      <c r="K19" s="209">
        <v>0</v>
      </c>
      <c r="L19" s="209">
        <v>0</v>
      </c>
      <c r="M19" s="209">
        <v>0</v>
      </c>
      <c r="N19" s="209">
        <v>0</v>
      </c>
      <c r="O19" s="209">
        <v>0</v>
      </c>
      <c r="P19" s="209">
        <v>0</v>
      </c>
      <c r="Q19" s="209">
        <v>0</v>
      </c>
      <c r="R19" s="209">
        <v>0</v>
      </c>
      <c r="S19" s="209">
        <v>0</v>
      </c>
      <c r="T19" s="209">
        <v>0</v>
      </c>
      <c r="U19" s="209">
        <v>0</v>
      </c>
      <c r="V19" s="209">
        <v>0</v>
      </c>
      <c r="W19" s="209">
        <v>0</v>
      </c>
      <c r="X19" s="209">
        <v>0</v>
      </c>
      <c r="Y19" s="209">
        <v>0</v>
      </c>
      <c r="Z19" s="209">
        <v>0</v>
      </c>
      <c r="AA19" s="209">
        <v>0</v>
      </c>
      <c r="AB19" s="209">
        <v>0</v>
      </c>
      <c r="AC19" s="209">
        <v>0</v>
      </c>
      <c r="AD19" s="209">
        <v>0</v>
      </c>
      <c r="AE19" s="209">
        <v>0</v>
      </c>
      <c r="AF19" s="209">
        <v>0</v>
      </c>
      <c r="AG19" s="209">
        <v>0</v>
      </c>
      <c r="AH19" s="209">
        <v>0</v>
      </c>
      <c r="AI19" s="209">
        <v>0</v>
      </c>
      <c r="AJ19" s="209">
        <v>0</v>
      </c>
      <c r="AK19" s="209">
        <v>0</v>
      </c>
      <c r="AL19" s="209">
        <v>0</v>
      </c>
      <c r="AM19" s="209">
        <v>0</v>
      </c>
      <c r="AN19" s="209">
        <v>0</v>
      </c>
      <c r="AO19" s="209">
        <v>0</v>
      </c>
      <c r="AP19" s="209">
        <v>0</v>
      </c>
      <c r="AQ19" s="209">
        <v>0</v>
      </c>
      <c r="AR19" s="209">
        <v>0</v>
      </c>
      <c r="AS19" s="209">
        <v>0</v>
      </c>
      <c r="AT19" s="209">
        <v>0</v>
      </c>
      <c r="AU19" s="209">
        <v>0</v>
      </c>
      <c r="AV19" s="209">
        <v>0</v>
      </c>
      <c r="AW19" s="209">
        <v>0</v>
      </c>
      <c r="AX19" s="209">
        <v>0</v>
      </c>
      <c r="AY19" s="209">
        <v>0</v>
      </c>
      <c r="AZ19" s="209">
        <v>0</v>
      </c>
      <c r="BA19" s="209">
        <v>0</v>
      </c>
      <c r="BB19" s="209">
        <v>0</v>
      </c>
      <c r="BC19" s="209">
        <v>0</v>
      </c>
      <c r="BD19" s="209">
        <v>0</v>
      </c>
      <c r="BE19" s="237">
        <v>0</v>
      </c>
      <c r="BF19" s="209">
        <v>0</v>
      </c>
      <c r="BG19" s="209">
        <v>0</v>
      </c>
      <c r="BH19" s="209">
        <v>0</v>
      </c>
      <c r="BI19" s="209">
        <v>0</v>
      </c>
      <c r="BJ19" s="209">
        <v>0</v>
      </c>
      <c r="BK19" s="209">
        <v>0</v>
      </c>
      <c r="BL19" s="209">
        <v>0</v>
      </c>
      <c r="BM19" s="209">
        <v>0</v>
      </c>
      <c r="BN19" s="209">
        <v>0</v>
      </c>
      <c r="BO19" s="209">
        <v>0</v>
      </c>
      <c r="BP19" s="209">
        <v>0</v>
      </c>
      <c r="BQ19" s="209">
        <v>0</v>
      </c>
      <c r="BR19" s="209">
        <v>0</v>
      </c>
      <c r="BS19" s="209">
        <v>0</v>
      </c>
      <c r="BT19" s="209">
        <v>0</v>
      </c>
      <c r="BU19" s="209">
        <v>0</v>
      </c>
      <c r="BV19" s="209">
        <v>0</v>
      </c>
      <c r="BW19" s="209">
        <v>0</v>
      </c>
      <c r="BX19" s="209">
        <v>0</v>
      </c>
      <c r="BY19" s="209">
        <v>0</v>
      </c>
      <c r="BZ19" s="209">
        <v>0</v>
      </c>
      <c r="CA19" s="209">
        <v>0</v>
      </c>
      <c r="CB19" s="209">
        <v>0</v>
      </c>
      <c r="CC19" s="210"/>
      <c r="CD19" s="211"/>
      <c r="CE19" s="212"/>
      <c r="CF19" s="212"/>
      <c r="CG19" s="212"/>
      <c r="CH19" s="214"/>
      <c r="CI19" s="214"/>
      <c r="CJ19" s="215"/>
      <c r="CK19" s="216"/>
      <c r="CL19" s="217"/>
      <c r="CM19" s="214"/>
      <c r="CN19" s="214"/>
      <c r="CO19" s="214"/>
      <c r="CP19" s="214"/>
      <c r="CQ19" s="214"/>
      <c r="CR19" s="215"/>
      <c r="CS19" s="216"/>
      <c r="CT19" s="217"/>
      <c r="CU19" s="214"/>
      <c r="CV19" s="214"/>
      <c r="CW19" s="214"/>
      <c r="CX19" s="214"/>
      <c r="CY19" s="214"/>
      <c r="CZ19" s="214"/>
    </row>
    <row r="20" spans="1:104" ht="48" x14ac:dyDescent="0.25">
      <c r="A20" s="287">
        <v>15</v>
      </c>
      <c r="B20" s="413"/>
      <c r="C20" s="208" t="s">
        <v>107</v>
      </c>
      <c r="D20" s="221" t="s">
        <v>81</v>
      </c>
      <c r="E20" s="222" t="s">
        <v>81</v>
      </c>
      <c r="F20" s="223" t="s">
        <v>81</v>
      </c>
      <c r="G20" s="223" t="s">
        <v>81</v>
      </c>
      <c r="H20" s="223" t="s">
        <v>81</v>
      </c>
      <c r="I20" s="223" t="s">
        <v>81</v>
      </c>
      <c r="J20" s="223" t="s">
        <v>81</v>
      </c>
      <c r="K20" s="223" t="s">
        <v>81</v>
      </c>
      <c r="L20" s="223" t="s">
        <v>81</v>
      </c>
      <c r="M20" s="223" t="s">
        <v>81</v>
      </c>
      <c r="N20" s="223" t="s">
        <v>81</v>
      </c>
      <c r="O20" s="223" t="s">
        <v>81</v>
      </c>
      <c r="P20" s="225" t="s">
        <v>81</v>
      </c>
      <c r="Q20" s="221" t="s">
        <v>96</v>
      </c>
      <c r="R20" s="222" t="s">
        <v>81</v>
      </c>
      <c r="S20" s="223" t="s">
        <v>81</v>
      </c>
      <c r="T20" s="225" t="s">
        <v>81</v>
      </c>
      <c r="U20" s="223" t="s">
        <v>81</v>
      </c>
      <c r="V20" s="223" t="s">
        <v>81</v>
      </c>
      <c r="W20" s="223" t="s">
        <v>81</v>
      </c>
      <c r="X20" s="225" t="s">
        <v>81</v>
      </c>
      <c r="Y20" s="221" t="s">
        <v>81</v>
      </c>
      <c r="Z20" s="222" t="s">
        <v>81</v>
      </c>
      <c r="AA20" s="223" t="s">
        <v>81</v>
      </c>
      <c r="AB20" s="223" t="s">
        <v>81</v>
      </c>
      <c r="AC20" s="223" t="s">
        <v>81</v>
      </c>
      <c r="AD20" s="223" t="s">
        <v>81</v>
      </c>
      <c r="AE20" s="223" t="s">
        <v>81</v>
      </c>
      <c r="AF20" s="225" t="s">
        <v>81</v>
      </c>
      <c r="AG20" s="221" t="s">
        <v>81</v>
      </c>
      <c r="AH20" s="288" t="s">
        <v>81</v>
      </c>
      <c r="AI20" s="289" t="s">
        <v>81</v>
      </c>
      <c r="AJ20" s="289" t="s">
        <v>81</v>
      </c>
      <c r="AK20" s="289" t="s">
        <v>81</v>
      </c>
      <c r="AL20" s="289" t="s">
        <v>81</v>
      </c>
      <c r="AM20" s="289" t="s">
        <v>81</v>
      </c>
      <c r="AN20" s="290" t="s">
        <v>81</v>
      </c>
      <c r="AO20" s="291" t="s">
        <v>81</v>
      </c>
      <c r="AP20" s="222" t="s">
        <v>81</v>
      </c>
      <c r="AQ20" s="223" t="s">
        <v>81</v>
      </c>
      <c r="AR20" s="223" t="s">
        <v>81</v>
      </c>
      <c r="AS20" s="223" t="s">
        <v>81</v>
      </c>
      <c r="AT20" s="223" t="s">
        <v>81</v>
      </c>
      <c r="AU20" s="223" t="s">
        <v>81</v>
      </c>
      <c r="AV20" s="225" t="s">
        <v>81</v>
      </c>
      <c r="AW20" s="221" t="s">
        <v>81</v>
      </c>
      <c r="AX20" s="222" t="s">
        <v>81</v>
      </c>
      <c r="AY20" s="223" t="s">
        <v>81</v>
      </c>
      <c r="AZ20" s="223" t="s">
        <v>81</v>
      </c>
      <c r="BA20" s="223" t="s">
        <v>81</v>
      </c>
      <c r="BB20" s="223" t="s">
        <v>81</v>
      </c>
      <c r="BC20" s="223" t="s">
        <v>81</v>
      </c>
      <c r="BD20" s="225" t="s">
        <v>81</v>
      </c>
      <c r="BE20" s="236" t="s">
        <v>81</v>
      </c>
      <c r="BF20" s="222" t="s">
        <v>81</v>
      </c>
      <c r="BG20" s="223" t="s">
        <v>81</v>
      </c>
      <c r="BH20" s="223" t="s">
        <v>81</v>
      </c>
      <c r="BI20" s="223" t="s">
        <v>81</v>
      </c>
      <c r="BJ20" s="223" t="s">
        <v>81</v>
      </c>
      <c r="BK20" s="223" t="s">
        <v>81</v>
      </c>
      <c r="BL20" s="225" t="s">
        <v>81</v>
      </c>
      <c r="BM20" s="221" t="s">
        <v>81</v>
      </c>
      <c r="BN20" s="222" t="s">
        <v>81</v>
      </c>
      <c r="BO20" s="223" t="s">
        <v>81</v>
      </c>
      <c r="BP20" s="223" t="s">
        <v>81</v>
      </c>
      <c r="BQ20" s="223" t="s">
        <v>81</v>
      </c>
      <c r="BR20" s="223" t="s">
        <v>81</v>
      </c>
      <c r="BS20" s="223" t="s">
        <v>81</v>
      </c>
      <c r="BT20" s="225" t="s">
        <v>81</v>
      </c>
      <c r="BU20" s="221" t="s">
        <v>81</v>
      </c>
      <c r="BV20" s="222" t="s">
        <v>81</v>
      </c>
      <c r="BW20" s="223" t="s">
        <v>81</v>
      </c>
      <c r="BX20" s="223" t="s">
        <v>81</v>
      </c>
      <c r="BY20" s="223" t="s">
        <v>81</v>
      </c>
      <c r="BZ20" s="223" t="s">
        <v>81</v>
      </c>
      <c r="CA20" s="223" t="s">
        <v>81</v>
      </c>
      <c r="CB20" s="225" t="s">
        <v>81</v>
      </c>
      <c r="CC20" s="221" t="s">
        <v>81</v>
      </c>
      <c r="CD20" s="222" t="s">
        <v>81</v>
      </c>
      <c r="CE20" s="223" t="s">
        <v>81</v>
      </c>
      <c r="CF20" s="223" t="s">
        <v>81</v>
      </c>
      <c r="CG20" s="223" t="s">
        <v>81</v>
      </c>
      <c r="CH20" s="223" t="s">
        <v>81</v>
      </c>
      <c r="CI20" s="223" t="s">
        <v>81</v>
      </c>
      <c r="CJ20" s="225" t="s">
        <v>81</v>
      </c>
      <c r="CK20" s="221" t="s">
        <v>81</v>
      </c>
      <c r="CL20" s="222" t="s">
        <v>81</v>
      </c>
      <c r="CM20" s="223" t="s">
        <v>81</v>
      </c>
      <c r="CN20" s="223" t="s">
        <v>81</v>
      </c>
      <c r="CO20" s="223" t="s">
        <v>81</v>
      </c>
      <c r="CP20" s="223" t="s">
        <v>81</v>
      </c>
      <c r="CQ20" s="223" t="s">
        <v>81</v>
      </c>
      <c r="CR20" s="225" t="s">
        <v>81</v>
      </c>
      <c r="CS20" s="221" t="s">
        <v>81</v>
      </c>
      <c r="CT20" s="222" t="s">
        <v>81</v>
      </c>
      <c r="CU20" s="223" t="s">
        <v>81</v>
      </c>
      <c r="CV20" s="223" t="s">
        <v>81</v>
      </c>
      <c r="CW20" s="223" t="s">
        <v>81</v>
      </c>
      <c r="CX20" s="223" t="s">
        <v>81</v>
      </c>
      <c r="CY20" s="223" t="s">
        <v>81</v>
      </c>
      <c r="CZ20" s="223" t="s">
        <v>81</v>
      </c>
    </row>
    <row r="21" spans="1:104" s="298" customFormat="1" thickBot="1" x14ac:dyDescent="0.25">
      <c r="A21" s="292"/>
      <c r="B21" s="292"/>
      <c r="C21" s="293" t="s">
        <v>109</v>
      </c>
      <c r="D21" s="294">
        <v>0</v>
      </c>
      <c r="E21" s="294">
        <v>0</v>
      </c>
      <c r="F21" s="294">
        <v>0</v>
      </c>
      <c r="G21" s="294">
        <v>0</v>
      </c>
      <c r="H21" s="294">
        <v>0</v>
      </c>
      <c r="I21" s="294">
        <v>0</v>
      </c>
      <c r="J21" s="294">
        <v>0</v>
      </c>
      <c r="K21" s="294">
        <v>0</v>
      </c>
      <c r="L21" s="294">
        <v>0</v>
      </c>
      <c r="M21" s="294">
        <v>0</v>
      </c>
      <c r="N21" s="294">
        <v>0</v>
      </c>
      <c r="O21" s="294">
        <v>0</v>
      </c>
      <c r="P21" s="294">
        <v>0</v>
      </c>
      <c r="Q21" s="294">
        <v>0</v>
      </c>
      <c r="R21" s="294">
        <v>0</v>
      </c>
      <c r="S21" s="294">
        <v>0</v>
      </c>
      <c r="T21" s="294">
        <v>0</v>
      </c>
      <c r="U21" s="294">
        <v>0</v>
      </c>
      <c r="V21" s="294">
        <v>0</v>
      </c>
      <c r="W21" s="294">
        <v>0</v>
      </c>
      <c r="X21" s="294">
        <v>0</v>
      </c>
      <c r="Y21" s="294">
        <v>0</v>
      </c>
      <c r="Z21" s="294">
        <v>0</v>
      </c>
      <c r="AA21" s="294">
        <v>0</v>
      </c>
      <c r="AB21" s="294">
        <v>0</v>
      </c>
      <c r="AC21" s="294">
        <v>0</v>
      </c>
      <c r="AD21" s="294">
        <v>0</v>
      </c>
      <c r="AE21" s="294">
        <v>0</v>
      </c>
      <c r="AF21" s="294">
        <v>0</v>
      </c>
      <c r="AG21" s="294">
        <v>0</v>
      </c>
      <c r="AH21" s="294">
        <v>0</v>
      </c>
      <c r="AI21" s="294">
        <v>0</v>
      </c>
      <c r="AJ21" s="294">
        <v>0</v>
      </c>
      <c r="AK21" s="294">
        <v>0</v>
      </c>
      <c r="AL21" s="294">
        <v>0</v>
      </c>
      <c r="AM21" s="294">
        <v>0</v>
      </c>
      <c r="AN21" s="294">
        <v>0</v>
      </c>
      <c r="AO21" s="294">
        <v>0</v>
      </c>
      <c r="AP21" s="294">
        <v>0</v>
      </c>
      <c r="AQ21" s="294">
        <v>0</v>
      </c>
      <c r="AR21" s="294">
        <v>0</v>
      </c>
      <c r="AS21" s="294">
        <v>0</v>
      </c>
      <c r="AT21" s="294">
        <v>0</v>
      </c>
      <c r="AU21" s="294">
        <v>0</v>
      </c>
      <c r="AV21" s="294">
        <v>0</v>
      </c>
      <c r="AW21" s="294">
        <v>0</v>
      </c>
      <c r="AX21" s="294">
        <v>0</v>
      </c>
      <c r="AY21" s="294">
        <v>0</v>
      </c>
      <c r="AZ21" s="294">
        <v>0</v>
      </c>
      <c r="BA21" s="294">
        <v>0</v>
      </c>
      <c r="BB21" s="294">
        <v>0</v>
      </c>
      <c r="BC21" s="294">
        <v>0</v>
      </c>
      <c r="BD21" s="294">
        <v>0</v>
      </c>
      <c r="BE21" s="294">
        <v>0</v>
      </c>
      <c r="BF21" s="295"/>
      <c r="BG21" s="292"/>
      <c r="BH21" s="292"/>
      <c r="BI21" s="292"/>
      <c r="BJ21" s="292"/>
      <c r="BK21" s="292"/>
      <c r="BL21" s="293"/>
      <c r="BM21" s="296"/>
      <c r="BN21" s="295"/>
      <c r="BO21" s="292"/>
      <c r="BP21" s="292"/>
      <c r="BQ21" s="292"/>
      <c r="BR21" s="292"/>
      <c r="BS21" s="292"/>
      <c r="BT21" s="293"/>
      <c r="BU21" s="297">
        <v>0</v>
      </c>
      <c r="BV21" s="297">
        <v>0</v>
      </c>
      <c r="BW21" s="297">
        <v>0</v>
      </c>
      <c r="BX21" s="297">
        <v>0</v>
      </c>
      <c r="BY21" s="292"/>
      <c r="BZ21" s="292"/>
      <c r="CA21" s="292"/>
      <c r="CB21" s="293"/>
      <c r="CC21" s="296"/>
      <c r="CD21" s="295"/>
      <c r="CE21" s="292"/>
      <c r="CF21" s="292"/>
      <c r="CG21" s="292"/>
      <c r="CH21" s="292"/>
      <c r="CI21" s="292"/>
      <c r="CJ21" s="293"/>
      <c r="CK21" s="296"/>
      <c r="CL21" s="295"/>
      <c r="CM21" s="292"/>
      <c r="CN21" s="292"/>
      <c r="CO21" s="292"/>
      <c r="CP21" s="292"/>
      <c r="CQ21" s="292"/>
      <c r="CR21" s="293"/>
      <c r="CS21" s="296"/>
      <c r="CT21" s="295"/>
      <c r="CU21" s="292"/>
      <c r="CV21" s="292"/>
      <c r="CW21" s="292"/>
      <c r="CX21" s="292"/>
      <c r="CY21" s="292"/>
      <c r="CZ21" s="292"/>
    </row>
    <row r="22" spans="1:104" x14ac:dyDescent="0.25">
      <c r="AH22" s="300"/>
      <c r="AI22" s="300"/>
      <c r="AJ22" s="300"/>
      <c r="AK22" s="300"/>
      <c r="AL22" s="300"/>
      <c r="AM22" s="300"/>
      <c r="AN22" s="300"/>
      <c r="AO22" s="301"/>
    </row>
    <row r="23" spans="1:104" x14ac:dyDescent="0.25">
      <c r="AH23" s="300"/>
      <c r="AI23" s="300"/>
      <c r="AJ23" s="300"/>
      <c r="AK23" s="300"/>
      <c r="AL23" s="300"/>
      <c r="AM23" s="300"/>
      <c r="AN23" s="300"/>
      <c r="AO23" s="301"/>
    </row>
  </sheetData>
  <mergeCells count="49">
    <mergeCell ref="B9:B10"/>
    <mergeCell ref="B12:B17"/>
    <mergeCell ref="B18:B20"/>
    <mergeCell ref="CO3:CR3"/>
    <mergeCell ref="CS3:CS4"/>
    <mergeCell ref="AS3:AV3"/>
    <mergeCell ref="AW3:AW4"/>
    <mergeCell ref="AX3:AZ3"/>
    <mergeCell ref="BA3:BD3"/>
    <mergeCell ref="BE3:BE4"/>
    <mergeCell ref="BF3:BH3"/>
    <mergeCell ref="AC3:AF3"/>
    <mergeCell ref="AG3:AG4"/>
    <mergeCell ref="AH3:AJ3"/>
    <mergeCell ref="AK3:AN3"/>
    <mergeCell ref="AO3:AO4"/>
    <mergeCell ref="CT3:CV3"/>
    <mergeCell ref="CW3:CZ3"/>
    <mergeCell ref="B5:B6"/>
    <mergeCell ref="B7:B8"/>
    <mergeCell ref="BY3:CB3"/>
    <mergeCell ref="CC3:CC4"/>
    <mergeCell ref="CD3:CF3"/>
    <mergeCell ref="CG3:CJ3"/>
    <mergeCell ref="CK3:CK4"/>
    <mergeCell ref="CL3:CN3"/>
    <mergeCell ref="BI3:BL3"/>
    <mergeCell ref="BM3:BM4"/>
    <mergeCell ref="BN3:BP3"/>
    <mergeCell ref="BQ3:BT3"/>
    <mergeCell ref="BU3:BU4"/>
    <mergeCell ref="BV3:BX3"/>
    <mergeCell ref="AP3:AR3"/>
    <mergeCell ref="P3:P4"/>
    <mergeCell ref="Q3:Q4"/>
    <mergeCell ref="R3:T3"/>
    <mergeCell ref="U3:X3"/>
    <mergeCell ref="Y3:Y4"/>
    <mergeCell ref="Z3:AB3"/>
    <mergeCell ref="A2:A4"/>
    <mergeCell ref="B2:B4"/>
    <mergeCell ref="C2:C4"/>
    <mergeCell ref="D2:G2"/>
    <mergeCell ref="H2:X2"/>
    <mergeCell ref="D3:D4"/>
    <mergeCell ref="E3:G3"/>
    <mergeCell ref="H3:H4"/>
    <mergeCell ref="I3:K3"/>
    <mergeCell ref="L3:O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Касса по МунПрограммам </vt:lpstr>
      <vt:lpstr>Касса по НацПроектам </vt:lpstr>
      <vt:lpstr>Касса исполнение по НацПроектам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Надежда Наумова</cp:lastModifiedBy>
  <cp:lastPrinted>2024-02-08T04:02:03Z</cp:lastPrinted>
  <dcterms:created xsi:type="dcterms:W3CDTF">2022-02-04T07:45:16Z</dcterms:created>
  <dcterms:modified xsi:type="dcterms:W3CDTF">2024-02-08T09:37:58Z</dcterms:modified>
</cp:coreProperties>
</file>